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NPP\02 - PROJETOS EM ELABORAÇÃO\BEIRA RIO - PASSARELAS\03. LICITAÇÃO\05. OK - CRONOGRAMA - ORÇAMENTO - PLANILHA EM BRANCO\2023\"/>
    </mc:Choice>
  </mc:AlternateContent>
  <bookViews>
    <workbookView xWindow="0" yWindow="0" windowWidth="28800" windowHeight="12330"/>
  </bookViews>
  <sheets>
    <sheet name="Planilha Zerada" sheetId="2" r:id="rId1"/>
    <sheet name="Planilha1" sheetId="1" r:id="rId2"/>
  </sheets>
  <externalReferences>
    <externalReference r:id="rId3"/>
  </externalReferences>
  <definedNames>
    <definedName name="ACOMPANHAMENTO" hidden="1">IF(VALUE([1]MENU!$O$4)=2,"BM","PLE")</definedName>
    <definedName name="AUTOEVENTO" hidden="1">[1]CÁLCULO!$A$12</definedName>
    <definedName name="BDI.Opcao" hidden="1">[1]DADOS!$F$18</definedName>
    <definedName name="BDI.TipoObra" hidden="1">[1]BDI!$A$138:$A$146</definedName>
    <definedName name="BM.AFAcumulado" hidden="1">[1]BM!$R1</definedName>
    <definedName name="BM.AFAnterior" hidden="1">[1]BM!$Q1</definedName>
    <definedName name="BM.MaxMed" hidden="1">IF(RegimeExecucao="Global",1,[1]BM!$G1)</definedName>
    <definedName name="BM.MEDAcumulado" hidden="1">IF(COUNTIF([1]BM!$AB$13:$AM$13,BM.medicao)&gt;0,SUM(OFFSET([1]BM!$AB1,0,0,1,MATCH(BM.medicao,[1]BM!$AB$13:$AM$13,0))),0)</definedName>
    <definedName name="BM.MEDAnterior" hidden="1">IF(COUNTIF([1]BM!$AB$13:$AM$13,BM.medicao-1)&gt;0,SUM(OFFSET([1]BM!$AB1,0,0,1,MATCH(BM.medicao-1,[1]BM!$AB$13:$AM$13,0))),0)</definedName>
    <definedName name="BM.medicao" hidden="1">OFFSET([1]BM!$O$7,1,0)</definedName>
    <definedName name="BM.MinMed" hidden="1">IF(RegimeExecucao="Global",-1,-[1]BM!$G1)</definedName>
    <definedName name="CAIXA.Modo" hidden="1">[1]BM!$A$3</definedName>
    <definedName name="CÁLCULO.NúmeroDeEventos" hidden="1">IF(AUTOEVENTO&lt;&gt;"manual",MAX([1]CÁLCULO!$M$15:$M$90),MAX(OFFSET([1]EVENTOS!$C$14:$C$65,1,0)))</definedName>
    <definedName name="CÁLCULO.NúmeroDeFrentes" hidden="1">COLUMN([1]CÁLCULO!$AI$15)-COLUMN([1]CÁLCULO!$Q$15)</definedName>
    <definedName name="CÁLCULO.TotalAdmLocal" hidden="1">IF(AUTOEVENTO="manual",SUMIF([1]CÁLCULO!$M$15:$M$90,1,[1]ORÇAMENTO!$X$15:$X$90),0)</definedName>
    <definedName name="CRONO.LinhasNecessarias" hidden="1">COUNTIF([1]QCI!$B$13:$B$24,"Manual")+COUNTIF([1]QCI!$B$13:$B$24,"SemiAuto")+COUNT(ORÇAMENTO.ListaCrono)</definedName>
    <definedName name="CRONO.MaxParc" hidden="1">[1]CRONO!$G65536+[1]CRONO!A1</definedName>
    <definedName name="CRONO.NivelExibicao" hidden="1">[1]CRONO!$G$10</definedName>
    <definedName name="CRONOPLE.ValorDoEvento" hidden="1">SUMIF([1]CÁLCULO!$M$15:$M$90,[1]CRONOPLE!$B1,OFFSET([1]CÁLCULO!$AI$15:$AI$90,0,[1]CRONOPLE!A$12))</definedName>
    <definedName name="DESONERACAO" hidden="1">IF(OR(Import.Desoneracao="DESONERADO",Import.Desoneracao="SIM"),"SIM","NÃO")</definedName>
    <definedName name="EVENTOS.Lista" hidden="1">[1]EVENTOS!$C$15:OFFSET([1]EVENTOS!$C$65,-1,0)</definedName>
    <definedName name="EVENTOS.ListaValidacao" hidden="1">[1]EVENTOS!$B$15:OFFSET([1]EVENTOS!$B$65,-1,0)</definedName>
    <definedName name="Excel_BuiltIn_Database" hidden="1">TEXT(Import.DataBase,"mm-aaaa")</definedName>
    <definedName name="Import.Apelido" hidden="1">[1]DADOS!$F$16</definedName>
    <definedName name="Import.BMAFAcumulado" hidden="1">OFFSET([1]BM!$R$15,1,0):OFFSET([1]BM!$R$90,-1,0)</definedName>
    <definedName name="Import.CNPJ" hidden="1">[1]DADOS!$F$38</definedName>
    <definedName name="Import.Código" hidden="1">OFFSET([1]ORÇAMENTO!$Q$15,1,0):OFFSET([1]ORÇAMENTO!$Q$90,-1,0)</definedName>
    <definedName name="Import.Contrapartida" hidden="1">[1]DADOS!$F$10</definedName>
    <definedName name="Import.CPMaxPerc" hidden="1">[1]DADOS!$F$13</definedName>
    <definedName name="Import.CPMinAbsoluta" hidden="1">[1]DADOS!$F$12</definedName>
    <definedName name="Import.CPMinPerc" hidden="1">[1]DADOS!$F$11</definedName>
    <definedName name="Import.CR" hidden="1">[1]DADOS!$F$7</definedName>
    <definedName name="Import.CRONOPLE" hidden="1">OFFSET([1]CRONOPLE!$F$15,1,1):OFFSET([1]CRONOPLE!$AF$65,-1,-1)</definedName>
    <definedName name="Import.CTEF" hidden="1">[1]DADOS!$F$36</definedName>
    <definedName name="Import.CustoUnitário" hidden="1">OFFSET([1]ORÇAMENTO!$U$15,1,0):OFFSET([1]ORÇAMENTO!$U$90,-1,0)</definedName>
    <definedName name="Import.DataBase" hidden="1">OFFSET([1]DADOS!$G$19,0,-1)</definedName>
    <definedName name="Import.DataBaseLicit" hidden="1">OFFSET([1]DADOS!$G$40,0,-1)</definedName>
    <definedName name="Import.DataInicioObra" hidden="1">[1]DADOS!$F$46</definedName>
    <definedName name="Import.DescLote" hidden="1">[1]DADOS!$F$17</definedName>
    <definedName name="Import.Descrição" hidden="1">OFFSET([1]ORÇAMENTO!$R$15,1,0):OFFSET([1]ORÇAMENTO!$R$90,-1,0)</definedName>
    <definedName name="Import.Desoneracao" hidden="1">OFFSET([1]DADOS!$G$18,0,-1)</definedName>
    <definedName name="Import.empresa" hidden="1">[1]DADOS!$F$37</definedName>
    <definedName name="Import.Eventos.Nomes" hidden="1">OFFSET([1]EVENTOS!$D$15,1,0):OFFSET([1]EVENTOS!$D$65,-1,0)</definedName>
    <definedName name="Import.Fonte" hidden="1">OFFSET([1]ORÇAMENTO!$P$15,1,0):OFFSET([1]ORÇAMENTO!$P$90,-1,0)</definedName>
    <definedName name="Import.FrenteDeObra" hidden="1">[1]CÁLCULO!$Q$12:OFFSET([1]CÁLCULO!$AI$12,0,-1)</definedName>
    <definedName name="Import.Município" hidden="1">[1]DADOS!$F$6</definedName>
    <definedName name="Import.Nível" hidden="1">OFFSET([1]ORÇAMENTO!$M$15,1,0):OFFSET([1]ORÇAMENTO!$M$90,-1,0)</definedName>
    <definedName name="Import.OpcaoBDI" hidden="1">OFFSET([1]ORÇAMENTO!$V$15,1,0):OFFSET([1]ORÇAMENTO!$V$90,-1,0)</definedName>
    <definedName name="Import.ORÇAMENTO.DivRecurso" hidden="1">OFFSET([1]ORÇAMENTO!$Y$15,1,0):OFFSET([1]ORÇAMENTO!$Y$90,-1,0)</definedName>
    <definedName name="Import.PLE" hidden="1">OFFSET([1]PLE!$G$15,1,1):OFFSET([1]PLE!$AG$65,-1,-1)</definedName>
    <definedName name="Import.PLQ" hidden="1">OFFSET([1]CÁLCULO!$P$15,1,1):OFFSET([1]CÁLCULO!$AI$90,-1,-1)</definedName>
    <definedName name="Import.PLQ.MemCalc" hidden="1">OFFSET([1]CÁLCULO!$I$15,1,0):OFFSET([1]CÁLCULO!$I$90,-1,0)</definedName>
    <definedName name="Import.Proponente" hidden="1">[1]DADOS!$F$5</definedName>
    <definedName name="Import.QCI.Divisao" hidden="1">OFFSET([1]QCI!$V$13,1,0):OFFSET([1]QCI!$V$24,-1,0)</definedName>
    <definedName name="Import.QCI.ItemInv" hidden="1">OFFSET([1]QCI!$E$13,1,0):OFFSET([1]QCI!$E$24,-1,0)</definedName>
    <definedName name="Import.QCI.Qtde" hidden="1">OFFSET([1]QCI!$I$13,1,0):OFFSET([1]QCI!$I$24,-1,0)</definedName>
    <definedName name="Import.QCI.Situacao" hidden="1">OFFSET([1]QCI!$H$13,1,0):OFFSET([1]QCI!$H$24,-1,0)</definedName>
    <definedName name="Import.QCI.SubItemInv" hidden="1">OFFSET([1]QCI!$F$13,1,0):OFFSET([1]QCI!$F$24,-1,0)</definedName>
    <definedName name="Import.QCICP" hidden="1">OFFSET([1]QCI!$W$13,1,0):OFFSET([1]QCI!$W$24,-1,0)</definedName>
    <definedName name="Import.QCIDesc" hidden="1">OFFSET([1]QCI!$R$13,1,0):OFFSET([1]QCI!$R$24,-1,0)</definedName>
    <definedName name="Import.QCIInv" hidden="1">OFFSET([1]QCI!$U$13,1,0):OFFSET([1]QCI!$U$24,-1,0)</definedName>
    <definedName name="Import.QCILote" hidden="1">OFFSET([1]QCI!$T$13,1,0):OFFSET([1]QCI!$T$24,-1,0)</definedName>
    <definedName name="Import.QCIOutros" hidden="1">OFFSET([1]QCI!$X$13,1,0):OFFSET([1]QCI!$X$24,-1,0)</definedName>
    <definedName name="Import.Quantidade" hidden="1">OFFSET([1]ORÇAMENTO!$AJ$15,1,0):OFFSET([1]ORÇAMENTO!$AJ$90,-1,0)</definedName>
    <definedName name="import.recurso" hidden="1">[1]DADOS!$F$4</definedName>
    <definedName name="Import.RegimeExecução" hidden="1">OFFSET([1]DADOS!$G$39,0,-1)</definedName>
    <definedName name="Import.Repasse" hidden="1">[1]DADOS!$F$9</definedName>
    <definedName name="Import.RespFiscalização" hidden="1">[1]DADOS!$F$50:$F$53</definedName>
    <definedName name="Import.RespOrçamento" hidden="1">[1]DADOS!$F$22:$F$24</definedName>
    <definedName name="Import.SICONV" hidden="1">[1]DADOS!$F$8</definedName>
    <definedName name="Import.Unidade" hidden="1">OFFSET([1]ORÇAMENTO!$S$15,1,0):OFFSET([1]ORÇAMENTO!$S$90,-1,0)</definedName>
    <definedName name="Import.UnitarioLicitado" hidden="1">OFFSET([1]ORÇAMENTO!$AL$15,1,0):OFFSET([1]ORÇAMENTO!$AL$90,-1,0)</definedName>
    <definedName name="MENU.CRONO" hidden="1">OFFSET([1]CRONO!$T$11,1,0)</definedName>
    <definedName name="Objeto" hidden="1">[1]MENU!$J$1</definedName>
    <definedName name="ORÇAMENTO.BancoRef" hidden="1">[1]ORÇAMENTO!$F$8</definedName>
    <definedName name="ORÇAMENTO.CodBarra" hidden="1">IF(ORÇAMENTO.Fonte="Sinapi",SUBSTITUTE(SUBSTITUTE(ORÇAMENTO.Codigo,"/00","/"),"/0","/"),ORÇAMENTO.Codigo)</definedName>
    <definedName name="ORÇAMENTO.Codigo" hidden="1">[1]ORÇAMENTO!$Q1</definedName>
    <definedName name="ORÇAMENTO.CustoUnitario" hidden="1">ROUND([1]ORÇAMENTO!$U1,15-13*[1]ORÇAMENTO!$AF$8)</definedName>
    <definedName name="ORÇAMENTO.Descricao" hidden="1">[1]ORÇAMENTO!$R1</definedName>
    <definedName name="ORÇAMENTO.Fonte" hidden="1">[1]ORÇAMENTO!$P1</definedName>
    <definedName name="ORÇAMENTO.ListaCrono" hidden="1">OFFSET([1]ORÇAMENTO!$AD$15,1,0):OFFSET([1]ORÇAMENTO!$AD$90,-1,0)</definedName>
    <definedName name="ORÇAMENTO.MáximoListaCrono" hidden="1">MAX(ORÇAMENTO.ListaCrono)</definedName>
    <definedName name="ORÇAMENTO.Nivel" hidden="1">[1]ORÇAMENTO!$M1</definedName>
    <definedName name="ORÇAMENTO.OpcaoBDI" hidden="1">[1]ORÇAMENTO!$V1</definedName>
    <definedName name="ORÇAMENTO.PasteFormat1" hidden="1">OFFSET([1]ORÇAMENTO!$P$15,1,0):OFFSET([1]ORÇAMENTO!$S$90,-1,0)</definedName>
    <definedName name="ORÇAMENTO.PasteFormat2" hidden="1">OFFSET([1]ORÇAMENTO!$U$15,1,0):OFFSET([1]ORÇAMENTO!$V$90,-1,0)</definedName>
    <definedName name="ORÇAMENTO.PrecoUnitarioLicitado" hidden="1">[1]ORÇAMENTO!$AL1</definedName>
    <definedName name="ORÇAMENTO.RangeQuant" hidden="1">OFFSET([1]ORÇAMENTO!$T$15,1,0):OFFSET([1]ORÇAMENTO!$T$90,-1,0)</definedName>
    <definedName name="ORÇAMENTO.SumCPMANUAL" hidden="1">SUMIF([1]ORÇAMENTO!$Z$15:$Z$90,"CP",[1]ORÇAMENTO!$AA$15:$AA$90)</definedName>
    <definedName name="ORÇAMENTO.SumINVMANUAL" hidden="1">SUMIF([1]ORÇAMENTO!$Z$15:$Z$90,"RP",[1]ORÇAMENTO!$X$15:$X$90)+SUMIF([1]ORÇAMENTO!$Z$15:$Z$90,"CP",[1]ORÇAMENTO!$X$15:$X$90)+SUMIF([1]ORÇAMENTO!$Z$15:$Z$90,"OU",[1]ORÇAMENTO!$X$15:$X$90)</definedName>
    <definedName name="ORÇAMENTO.SumOUTROSMANUAL" hidden="1">SUMIF([1]ORÇAMENTO!$Z$15:$Z$90,"OU",[1]ORÇAMENTO!$AB$15:$AB$90)</definedName>
    <definedName name="ORÇAMENTO.SumREPASSEMANUAL" hidden="1">ORÇAMENTO.SumINVMANUAL-ORÇAMENTO.SumCPMANUAL-ORÇAMENTO.SumOUTROSMANUAL</definedName>
    <definedName name="ORÇAMENTO.Unidade" hidden="1">[1]ORÇAMENTO!$S1</definedName>
    <definedName name="PLE.firstrow" hidden="1">[1]PLE!$15:$15</definedName>
    <definedName name="PLE.lastrow" hidden="1">[1]PLE!$65:$65</definedName>
    <definedName name="PLE.Medicao" hidden="1">[1]PLE!$J$9</definedName>
    <definedName name="PLE.ValorDoEvento" hidden="1">SUMIF([1]CÁLCULO!$M$15:$M$90,[1]PLE!$B1,OFFSET([1]CÁLCULO!$AI$15:$AI$90,0,[1]PLE!A$12))</definedName>
    <definedName name="PO.ValoresBDI" hidden="1">OFFSET([1]ORÇAMENTO!$AH$15,1,0):OFFSET([1]ORÇAMENTO!$AH$90,-1,0)</definedName>
    <definedName name="QCI.CPManual" hidden="1">ROUND([1]QCI!$W1,2)</definedName>
    <definedName name="QCI.DescManual" hidden="1">[1]QCI!$R1</definedName>
    <definedName name="QCI.Divisao" hidden="1">[1]QCI!$V1</definedName>
    <definedName name="QCI.ExisteManual" hidden="1">(COUNTIF([1]QCI!$B$13:$B$24,"Manual")+COUNTIF([1]QCI!$B$13:$B$24,"SemiAuto"))&gt;0</definedName>
    <definedName name="QCI.InvManual" hidden="1">ROUND([1]QCI!$U1,2)</definedName>
    <definedName name="QCI.ItemInvestimento" hidden="1">OFFSET([1]DADOS!$J$2,1,0,COUNTA([1]DADOS!$J:$J)-1,1)</definedName>
    <definedName name="QCI.LoteManual" hidden="1">[1]QCI!$T1</definedName>
    <definedName name="QCI.MaxCPManual" hidden="1">[1]QCI!$O1-[1]QCI!$X1</definedName>
    <definedName name="QCI.MaxOUManual" hidden="1">[1]QCI!$O1-[1]QCI!$W1</definedName>
    <definedName name="QCI.OutrosManual" hidden="1">ROUND([1]QCI!$X1,2)</definedName>
    <definedName name="QCI.SubItemInvestimento" hidden="1">OFFSET([1]DADOS!$A$2,1,MATCH([1]QCI!$E1,[1]DADOS!$2:$2,0)-1,INDEX([1]DADOS!$2:$2,MATCH([1]QCI!$E1,[1]DADOS!$2:$2,0)+1))</definedName>
    <definedName name="QCI.SumCPMANUAL" hidden="1">SUMIF([1]QCI!$B$13:$B$24,"Manual",[1]QCI!$AA$13:$AA$24)</definedName>
    <definedName name="QCI.SumINVMANUAL" hidden="1">SUMIF([1]QCI!$B$13:$B$24,"Manual",[1]QCI!$O$13:$O$24)</definedName>
    <definedName name="QCI.SumOUTROSMANUAL" hidden="1">SUMIF([1]QCI!$B$13:$B$24,"Manual",[1]QCI!$AB$13:$AB$24)</definedName>
    <definedName name="QCI.SumREPASSEMANUAL" hidden="1">QCI.SumINVMANUAL-QCI.CPManual-QCI.OutrosManual</definedName>
    <definedName name="REFERENCIA.Descricao" hidden="1">IF(ISNUMBER([1]ORÇAMENTO!$AF1),OFFSET(INDIRECT(ORÇAMENTO.BancoRef),[1]ORÇAMENTO!$AF1-1,3,1),[1]ORÇAMENTO!$AF1)</definedName>
    <definedName name="REFERENCIA.Desonerado" hidden="1">IF(ISNUMBER([1]ORÇAMENTO!$AF1),VALUE(OFFSET(INDIRECT(ORÇAMENTO.BancoRef),[1]ORÇAMENTO!$AF1-1,5,1)),0)</definedName>
    <definedName name="REFERENCIA.NaoDesonerado" hidden="1">IF(ISNUMBER([1]ORÇAMENTO!$AF1),VALUE(OFFSET(INDIRECT(ORÇAMENTO.BancoRef),[1]ORÇAMENTO!$AF1-1,6,1)),0)</definedName>
    <definedName name="REFERENCIA.Unidade" hidden="1">IF(ISNUMBER([1]ORÇAMENTO!$AF1),OFFSET(INDIRECT(ORÇAMENTO.BancoRef),[1]ORÇAMENTO!$AF1-1,4,1),"-")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RE.MaxCPAcum" hidden="1">[1]RRE!$AD$26</definedName>
    <definedName name="RRE.MaxCPAnt" hidden="1">[1]RRE!$AC$26</definedName>
    <definedName name="RRE.MaxOUAcum" hidden="1">[1]RRE!$AD$27</definedName>
    <definedName name="RRE.MaxOUAnt" hidden="1">[1]RRE!$AC$27</definedName>
    <definedName name="RRE.Numero" hidden="1">OFFSET([1]RRE!$O$7,0,1)</definedName>
    <definedName name="RRE.VIMeta" hidden="1">[1]RRE!$L1</definedName>
    <definedName name="SENHAGT" hidden="1">"PM3CAIXA"</definedName>
    <definedName name="SomaAgrup" hidden="1">SUMIF(OFFSET([1]ORÇAMENTO!$C1,1,0,[1]ORÇAMENTO!$D1),"S",OFFSET([1]ORÇAMENTO!A1,1,0,[1]ORÇAMENTO!$D1))</definedName>
    <definedName name="SomaAgrupBM" hidden="1">SUMIF(OFFSET([1]BM!$A1,1,0,[1]BM!$B1),"S",OFFSET([1]BM!A1,1,0,[1]BM!$B1))</definedName>
    <definedName name="TIPOORCAMENTO" hidden="1">IF(VALUE([1]MENU!$O$3)=2,"Licitado","Proposto")</definedName>
    <definedName name="Versao" hidden="1">[1]MENU!$J$2</definedName>
    <definedName name="VTOTAL1" hidden="1">ROUND([1]ORÇAMENTO!$T1*[1]ORÇAMENTO!$W1,15-13*[1]ORÇAMENTO!$AF$11)</definedName>
    <definedName name="VTOTALBM" hidden="1">IF([1]BM!$I1=0,0,CHOOSE(MATCH(RegimeExecucao,{"Global","Unitário"},0),ROUND(ROUND([1]BM!IT1,15-13*[1]BM!$A$9)/100*[1]BM!$I1,15-13*[1]ORÇAMENTO!$AF$11),ROUND(ROUND([1]BM!IT1,15-13*[1]BM!$A$9)*ROUND([1]BM!$H1,15-13*[1]ORÇAMENTO!$AF$10),15-13*[1]ORÇAMENTO!$AF$11)))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2" i="2" l="1"/>
  <c r="H82" i="2"/>
  <c r="H81" i="2"/>
  <c r="I81" i="2" s="1"/>
  <c r="I80" i="2"/>
  <c r="I78" i="2" s="1"/>
  <c r="H80" i="2"/>
  <c r="I77" i="2"/>
  <c r="H77" i="2"/>
  <c r="H76" i="2"/>
  <c r="I76" i="2" s="1"/>
  <c r="H75" i="2"/>
  <c r="I75" i="2" s="1"/>
  <c r="H74" i="2"/>
  <c r="I74" i="2" s="1"/>
  <c r="H73" i="2"/>
  <c r="I73" i="2" s="1"/>
  <c r="I72" i="2"/>
  <c r="H72" i="2"/>
  <c r="H71" i="2"/>
  <c r="I71" i="2" s="1"/>
  <c r="H70" i="2"/>
  <c r="I70" i="2" s="1"/>
  <c r="I69" i="2"/>
  <c r="H69" i="2"/>
  <c r="H68" i="2"/>
  <c r="I68" i="2" s="1"/>
  <c r="H67" i="2"/>
  <c r="I67" i="2" s="1"/>
  <c r="H66" i="2"/>
  <c r="I66" i="2" s="1"/>
  <c r="H65" i="2"/>
  <c r="I65" i="2" s="1"/>
  <c r="I64" i="2"/>
  <c r="H64" i="2"/>
  <c r="H63" i="2"/>
  <c r="I63" i="2" s="1"/>
  <c r="H62" i="2"/>
  <c r="I62" i="2" s="1"/>
  <c r="I61" i="2"/>
  <c r="H61" i="2"/>
  <c r="H60" i="2"/>
  <c r="I60" i="2" s="1"/>
  <c r="I57" i="2"/>
  <c r="H57" i="2"/>
  <c r="I56" i="2"/>
  <c r="H56" i="2"/>
  <c r="I55" i="2"/>
  <c r="H55" i="2"/>
  <c r="H54" i="2"/>
  <c r="I54" i="2" s="1"/>
  <c r="I53" i="2"/>
  <c r="H53" i="2"/>
  <c r="H52" i="2"/>
  <c r="I52" i="2" s="1"/>
  <c r="H51" i="2"/>
  <c r="I51" i="2" s="1"/>
  <c r="H50" i="2"/>
  <c r="I50" i="2" s="1"/>
  <c r="I49" i="2"/>
  <c r="H49" i="2"/>
  <c r="I48" i="2"/>
  <c r="H48" i="2"/>
  <c r="I47" i="2"/>
  <c r="H47" i="2"/>
  <c r="H46" i="2"/>
  <c r="I46" i="2" s="1"/>
  <c r="I45" i="2"/>
  <c r="I43" i="2" s="1"/>
  <c r="H45" i="2"/>
  <c r="I42" i="2"/>
  <c r="H42" i="2"/>
  <c r="I41" i="2"/>
  <c r="H41" i="2"/>
  <c r="H40" i="2"/>
  <c r="I40" i="2" s="1"/>
  <c r="H39" i="2"/>
  <c r="I39" i="2" s="1"/>
  <c r="H38" i="2"/>
  <c r="I38" i="2" s="1"/>
  <c r="I37" i="2"/>
  <c r="H37" i="2"/>
  <c r="H36" i="2"/>
  <c r="I36" i="2" s="1"/>
  <c r="H35" i="2"/>
  <c r="I35" i="2" s="1"/>
  <c r="I33" i="2"/>
  <c r="H33" i="2"/>
  <c r="I32" i="2"/>
  <c r="H32" i="2"/>
  <c r="H31" i="2"/>
  <c r="I31" i="2" s="1"/>
  <c r="H30" i="2"/>
  <c r="I30" i="2" s="1"/>
  <c r="H29" i="2"/>
  <c r="I29" i="2" s="1"/>
  <c r="H28" i="2"/>
  <c r="I28" i="2" s="1"/>
  <c r="H27" i="2"/>
  <c r="I27" i="2" s="1"/>
  <c r="I26" i="2"/>
  <c r="H25" i="2"/>
  <c r="I25" i="2" s="1"/>
  <c r="H24" i="2"/>
  <c r="I24" i="2" s="1"/>
  <c r="H23" i="2"/>
  <c r="I23" i="2" s="1"/>
  <c r="I21" i="2" s="1"/>
  <c r="H20" i="2"/>
  <c r="I20" i="2" s="1"/>
  <c r="H19" i="2"/>
  <c r="I19" i="2" s="1"/>
  <c r="H18" i="2"/>
  <c r="I18" i="2" s="1"/>
  <c r="H17" i="2"/>
  <c r="I17" i="2" s="1"/>
  <c r="H15" i="2"/>
  <c r="I15" i="2" s="1"/>
  <c r="I14" i="2"/>
  <c r="H14" i="2"/>
  <c r="I13" i="2"/>
  <c r="H13" i="2"/>
  <c r="H12" i="2"/>
  <c r="I12" i="2" s="1"/>
  <c r="H11" i="2"/>
  <c r="I11" i="2" s="1"/>
  <c r="I58" i="2" l="1"/>
  <c r="I9" i="2"/>
  <c r="I83" i="2" l="1"/>
</calcChain>
</file>

<file path=xl/sharedStrings.xml><?xml version="1.0" encoding="utf-8"?>
<sst xmlns="http://schemas.openxmlformats.org/spreadsheetml/2006/main" count="363" uniqueCount="232">
  <si>
    <t>IDENTIFICAÇÃO DA EMPRESA LICITANTE</t>
  </si>
  <si>
    <t>PLANILHA DE PREÇOS</t>
  </si>
  <si>
    <t>OBRA: EXECUÇÃO DAS OBRAS DA PASSARELA Nº 02, NA ORLA DA BAIA AFONSO WIPPEL, AVENIDA MINISTRO VICTOR KONDER, S/Nº.</t>
  </si>
  <si>
    <t>ITEM</t>
  </si>
  <si>
    <t>FONTE</t>
  </si>
  <si>
    <t>CÓDIGO</t>
  </si>
  <si>
    <t>DESCRIÇÃO</t>
  </si>
  <si>
    <t>UNIDADE</t>
  </si>
  <si>
    <t>QUANT.</t>
  </si>
  <si>
    <t>CUSTO UNIT. (S/ BDI)</t>
  </si>
  <si>
    <t>PREÇO UNIT. (C/ BDI)</t>
  </si>
  <si>
    <t>PREÇO TOTAL</t>
  </si>
  <si>
    <t>1.</t>
  </si>
  <si>
    <t>SINAPI</t>
  </si>
  <si>
    <t>SERVIÇOS INICIAIS</t>
  </si>
  <si>
    <t>1.1.</t>
  </si>
  <si>
    <t>IMPLANTAÇÃO DA OBRA</t>
  </si>
  <si>
    <t>1.1.1.</t>
  </si>
  <si>
    <t>98458</t>
  </si>
  <si>
    <t>TAPUME COM COMPENSADO DE MADEIRA. AF_05/2018</t>
  </si>
  <si>
    <t>M2</t>
  </si>
  <si>
    <t>1.1.2.</t>
  </si>
  <si>
    <t>Composição</t>
  </si>
  <si>
    <t>01</t>
  </si>
  <si>
    <t xml:space="preserve">PLACA DE OBRA EM CHAPA GALVANIZADA </t>
  </si>
  <si>
    <t>1.1.3.</t>
  </si>
  <si>
    <t>02</t>
  </si>
  <si>
    <t>CANTEIRO DE OBRA</t>
  </si>
  <si>
    <t>MÊS</t>
  </si>
  <si>
    <t>1.1.4.</t>
  </si>
  <si>
    <t>15</t>
  </si>
  <si>
    <t xml:space="preserve">ADMINISTRAÇÃO LOCAL </t>
  </si>
  <si>
    <t>1.1.5.</t>
  </si>
  <si>
    <t>48</t>
  </si>
  <si>
    <t>MOBILIZAÇÃO E DESMOBILIZAÇÃO</t>
  </si>
  <si>
    <t>UN</t>
  </si>
  <si>
    <t>1.2.</t>
  </si>
  <si>
    <t>DEMOLIÇÕES, RETIRADAS</t>
  </si>
  <si>
    <t>1.2.1.</t>
  </si>
  <si>
    <t>03</t>
  </si>
  <si>
    <t>DEMOLIÇÃO DE CALÇADA</t>
  </si>
  <si>
    <t xml:space="preserve">M3    </t>
  </si>
  <si>
    <t>1.2.2.</t>
  </si>
  <si>
    <t>05</t>
  </si>
  <si>
    <t>REMOÇÃO DE MEIO-FIO</t>
  </si>
  <si>
    <t>M</t>
  </si>
  <si>
    <t>1.2.3.</t>
  </si>
  <si>
    <t>09</t>
  </si>
  <si>
    <t>DEMOLIÇÃO DE ALVENARIA DE PEDRA</t>
  </si>
  <si>
    <t>M3</t>
  </si>
  <si>
    <t>1.2.4.</t>
  </si>
  <si>
    <t>24</t>
  </si>
  <si>
    <t>RETIRADA DAS PEDRAS COM GUINDASTE</t>
  </si>
  <si>
    <t>H</t>
  </si>
  <si>
    <t>2.</t>
  </si>
  <si>
    <t>ESTRUTURA</t>
  </si>
  <si>
    <t>2.1.</t>
  </si>
  <si>
    <t>FUNDAÇÃO</t>
  </si>
  <si>
    <t>2.1.1.</t>
  </si>
  <si>
    <t>14</t>
  </si>
  <si>
    <t>FORNECIMENTO E CRAVAÇÃO DE ESTACA CENTRIFUGADA COM D=50CM</t>
  </si>
  <si>
    <t>2.1.2.</t>
  </si>
  <si>
    <t>17</t>
  </si>
  <si>
    <t>PLATAFORMA FLUTUANTE COM REBOCADOR</t>
  </si>
  <si>
    <t>2.1.3.</t>
  </si>
  <si>
    <t>20</t>
  </si>
  <si>
    <t>RETIRADA DAS PEDRAS COM ESCAVADEIRA DE BRAÇO LONGO</t>
  </si>
  <si>
    <t>2.2.</t>
  </si>
  <si>
    <t>VIGAS</t>
  </si>
  <si>
    <t>2.2.1.</t>
  </si>
  <si>
    <t>26</t>
  </si>
  <si>
    <t>FORNECIMENTO E LANÇAMENTO DE VIGAS PRÉ-MOLDADAS</t>
  </si>
  <si>
    <t>2.2.2.</t>
  </si>
  <si>
    <t>SINAPI-I</t>
  </si>
  <si>
    <t>11145</t>
  </si>
  <si>
    <t xml:space="preserve">CONCRETO USINADO BOMBEAVEL, CLASSE DE RESISTENCIA C35, COM BRITA 0 E 1, SLUMP = 100 +/- 20 MM, INCLUI SERVICO DE BOMBEAMENTO (NBR 8953)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</si>
  <si>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2.2.3.</t>
  </si>
  <si>
    <t>92265</t>
  </si>
  <si>
    <t>FABRICAÇÃO DE FÔRMA PARA VIGAS, EM CHAPA DE MADEIRA COMPENSADA RESINADA, E = 17 MM. AF_09/2020</t>
  </si>
  <si>
    <t>2.2.4.</t>
  </si>
  <si>
    <t>27</t>
  </si>
  <si>
    <t>ARMAÇÃO DE VIGA DE CONCRETO ARMADO UTILIZANDO AÇO CA-50 DE 10,0MM</t>
  </si>
  <si>
    <t>KG</t>
  </si>
  <si>
    <t>2.2.5.</t>
  </si>
  <si>
    <t>28</t>
  </si>
  <si>
    <t>ARMAÇÃO DE VIGA DE CONCRETO ARMADO UTILIZANDO AÇO CA-50 DE 12,5MM</t>
  </si>
  <si>
    <t>2.2.6.</t>
  </si>
  <si>
    <t>30</t>
  </si>
  <si>
    <t>ARMAÇÃO DE VIGA DE CONCRETO ARMADO UTILIZANDO AÇO CA-60 DE 5,0MM</t>
  </si>
  <si>
    <t>2.2.7.</t>
  </si>
  <si>
    <t>2.3.</t>
  </si>
  <si>
    <t>LAJES</t>
  </si>
  <si>
    <t>2.3.1.</t>
  </si>
  <si>
    <t>13</t>
  </si>
  <si>
    <t>LAJES ALVEOLARES COM VÃOS DE 8 METROS E SOBRECARGA DE 800KG/M2 - FORNECIMENTO E INSTALAÇÃO</t>
  </si>
  <si>
    <t>2.3.2.</t>
  </si>
  <si>
    <t>47</t>
  </si>
  <si>
    <t>TRANSPORTE COM CAMINHÃO CARROCERIA COM 9T DAS LAJES PRÉ-MOLDADAS, EM VIA URBANA PAVIMENTADA, PARA EXCEDENTE A 30KM</t>
  </si>
  <si>
    <t>TXKM</t>
  </si>
  <si>
    <t>2.3.3.</t>
  </si>
  <si>
    <t>2.3.4.</t>
  </si>
  <si>
    <t>2.3.5.</t>
  </si>
  <si>
    <t>21</t>
  </si>
  <si>
    <t>ARMAÇÃO DE LAJE DE CONCRETO ARMADO UTILIZANDO AÇO CA-50 DE 6,3MM</t>
  </si>
  <si>
    <t>2.3.6.</t>
  </si>
  <si>
    <t>33</t>
  </si>
  <si>
    <t>ARMAÇÃO DE LAJE DE CONCRETO ARMADO UTILIZANDO AÇO CA-60 DE 8MM</t>
  </si>
  <si>
    <t>2.3.7.</t>
  </si>
  <si>
    <t>23</t>
  </si>
  <si>
    <t>ARMAÇÃO DE LAJE DE CONCRETO ARMADO UTILIZANDO AÇO CA-60 DE 5MM</t>
  </si>
  <si>
    <t>2.3.8.</t>
  </si>
  <si>
    <t>3.</t>
  </si>
  <si>
    <t>ARQUITETURA</t>
  </si>
  <si>
    <t>3.1.</t>
  </si>
  <si>
    <t xml:space="preserve">ACABAMENTOS E REVESTIMENTOS </t>
  </si>
  <si>
    <t>3.1.1.</t>
  </si>
  <si>
    <t>10</t>
  </si>
  <si>
    <t>DECK EM MADEIRA ECOLÓGICA, INCLUSO ESTRUTURA EM ALUMÍNIO PARA FIXAÇÃO - FORNECIMENTO E INSTALAÇÃO</t>
  </si>
  <si>
    <t>3.1.2.</t>
  </si>
  <si>
    <t>16</t>
  </si>
  <si>
    <t xml:space="preserve">GUARDA-CORPO EM AÇO INOX COM TUBOS VERTICAIS E ALTURA DE 1,10M </t>
  </si>
  <si>
    <t>3.1.3.</t>
  </si>
  <si>
    <t>32</t>
  </si>
  <si>
    <t>PISO PODOTÁTIL, DIRECIONAL OU ALERTA, ASSENTADO SOBRE ARGAMASSA</t>
  </si>
  <si>
    <t>3.1.4.</t>
  </si>
  <si>
    <t>49</t>
  </si>
  <si>
    <t>EXECUÇÃO DE PASSEIO (CALÇADA) OU PISO DE CONCRETO COM CONCRETO MOLDADO IN LOCO, USINADO, ACABAMENTO CONVENCIONAL, ESPESSURA 10 CM, ARMADO.</t>
  </si>
  <si>
    <t xml:space="preserve">M2    </t>
  </si>
  <si>
    <t>3.1.5.</t>
  </si>
  <si>
    <t>94274</t>
  </si>
  <si>
    <t>ASSENTAMENTO DE GUIA (MEIO-FIO) EM TRECHO CURVO, CONFECCIONADA EM CONCRETO PRÉ-FABRICADO, DIMENSÕES 100X15X13X30 CM (COMPRIMENTO X BASE INFERIOR X BASE SUPERIOR X ALTURA), PARA VIAS URBANAS (USO VIÁRIO). AF_06/2016</t>
  </si>
  <si>
    <t>3.1.6.</t>
  </si>
  <si>
    <t>06</t>
  </si>
  <si>
    <t>PINTURA COM TINTA ACRÍLICA - CICLOVIA</t>
  </si>
  <si>
    <t>3.1.7.</t>
  </si>
  <si>
    <t>04</t>
  </si>
  <si>
    <t>BANCO TREE LINE L1000 - FORNECIMENTO E INSTALAÇÃO</t>
  </si>
  <si>
    <t>3.1.8.</t>
  </si>
  <si>
    <t>36</t>
  </si>
  <si>
    <t>BANCO TREE LINE L2200 - FORNECIMENTO E INSTALAÇÃO</t>
  </si>
  <si>
    <t>3.1.9.</t>
  </si>
  <si>
    <t>37</t>
  </si>
  <si>
    <t>BANCO TREE LINE Y - FORNECIMENTO E INSTALAÇÃO</t>
  </si>
  <si>
    <t>3.1.10.</t>
  </si>
  <si>
    <t>103330</t>
  </si>
  <si>
    <t>ALVENARIA DE VEDAÇÃO DE BLOCOS CERÂMICOS FURADOS NA HORIZONTAL DE 11,5X19X19 CM (ESPESSURA 11,5 CM) E ARGAMASSA DE ASSENTAMENTO COM PREPARO EM BETONEIRA. AF_12/2021</t>
  </si>
  <si>
    <t>3.1.11.</t>
  </si>
  <si>
    <t>87878</t>
  </si>
  <si>
    <t>CHAPISCO APLICADO EM ALVENARIAS E ESTRUTURAS DE CONCRETO INTERNAS, COM COLHER DE PEDREIRO.  ARGAMASSA TRAÇO 1:3 COM PREPARO MANUAL. AF_06/2014</t>
  </si>
  <si>
    <t>3.1.12.</t>
  </si>
  <si>
    <t>87529</t>
  </si>
  <si>
    <t>MASSA ÚNICA, PARA RECEBIMENTO DE PINTURA, EM ARGAMASSA TRAÇO 1:2:8, PREPARO MECÂNICO COM BETONEIRA 400L, APLICADA MANUALMENTE EM FACES INTERNAS DE PAREDES, ESPESSURA DE 20MM, COM EXECUÇÃO DE TALISCAS. AF_06/2014</t>
  </si>
  <si>
    <t>3.1.13.</t>
  </si>
  <si>
    <t>88489</t>
  </si>
  <si>
    <t>APLICAÇÃO MANUAL DE PINTURA COM TINTA LÁTEX ACRÍLICA EM PAREDES, DUAS DEMÃOS. AF_06/2014</t>
  </si>
  <si>
    <t>4.</t>
  </si>
  <si>
    <t>ELÉTRICA</t>
  </si>
  <si>
    <t>4.1.</t>
  </si>
  <si>
    <t>INSTALAÇÃO BALIZADORES</t>
  </si>
  <si>
    <t>4.1.1.</t>
  </si>
  <si>
    <t>19</t>
  </si>
  <si>
    <t xml:space="preserve">BALIZADOR EMBUTIDO </t>
  </si>
  <si>
    <t>4.1.2.</t>
  </si>
  <si>
    <t>38</t>
  </si>
  <si>
    <t>CABO MULTIPOLAR, 1,5MM², 1KV</t>
  </si>
  <si>
    <t>4.1.3.</t>
  </si>
  <si>
    <t>91929</t>
  </si>
  <si>
    <t>CABO DE COBRE FLEXÍVEL ISOLADO, 4 MM², ANTI-CHAMA 0,6/1,0 KV, PARA CIRCUITOS TERMINAIS - FORNECIMENTO E INSTALAÇÃO. AF_12/2015</t>
  </si>
  <si>
    <t>4.1.4.</t>
  </si>
  <si>
    <t>91867</t>
  </si>
  <si>
    <t>ELETRODUTO RÍGIDO ROSCÁVEL, PVC, DN 25 MM (3/4"), PARA CIRCUITOS TERMINAIS, INSTALADO EM LAJE - FORNECIMENTO E INSTALAÇÃO. AF_12/2015</t>
  </si>
  <si>
    <t>4.1.5.</t>
  </si>
  <si>
    <t>91879</t>
  </si>
  <si>
    <t>LUVA PARA ELETRODUTO, PVC, ROSCÁVEL, DN 25 MM (3/4"), PARA CIRCUITOS TERMINAIS, INSTALADA EM LAJE - FORNECIMENTO E INSTALAÇÃO. AF_12/2015</t>
  </si>
  <si>
    <t>4.1.6.</t>
  </si>
  <si>
    <t>91902</t>
  </si>
  <si>
    <t>CURVA 90 GRAUS PARA ELETRODUTO, PVC, ROSCÁVEL, DN 25 MM (3/4"), PARA CIRCUITOS TERMINAIS, INSTALADA EM LAJE - FORNECIMENTO E INSTALAÇÃO. AF_12/2015</t>
  </si>
  <si>
    <t>4.1.7.</t>
  </si>
  <si>
    <t>46</t>
  </si>
  <si>
    <t>KANAFLEX CORRUGADO 1" - PRETO</t>
  </si>
  <si>
    <t>4.1.8.</t>
  </si>
  <si>
    <t>39</t>
  </si>
  <si>
    <t xml:space="preserve">BUCHA EM ALUMINIO, COM ROSCA, DE 1", PARA ELETRODUTO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</si>
  <si>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4.1.9.</t>
  </si>
  <si>
    <t>40</t>
  </si>
  <si>
    <t xml:space="preserve">ARRUELA EM ALUMINIO, COM ROSCA, DE 1", PARA ELETRODUTO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</si>
  <si>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4.1.10.</t>
  </si>
  <si>
    <t>93653</t>
  </si>
  <si>
    <t>DISJUNTOR MONOPOLAR TIPO DIN, CORRENTE NOMINAL DE 10A - FORNECIMENTO E INSTALAÇÃO. AF_10/2020</t>
  </si>
  <si>
    <t>4.1.11.</t>
  </si>
  <si>
    <t>93655</t>
  </si>
  <si>
    <t>DISJUNTOR MONOPOLAR TIPO DIN, CORRENTE NOMINAL DE 20A - FORNECIMENTO E INSTALAÇÃO. AF_10/2020</t>
  </si>
  <si>
    <t>4.1.12.</t>
  </si>
  <si>
    <t>41</t>
  </si>
  <si>
    <t>DISJUNTOR DR BIPOLAR DE 25A</t>
  </si>
  <si>
    <t>4.1.13.</t>
  </si>
  <si>
    <t>42</t>
  </si>
  <si>
    <t>DISPOSITIVO DPS CLASSE II - 275V</t>
  </si>
  <si>
    <t>4.1.14.</t>
  </si>
  <si>
    <t>43</t>
  </si>
  <si>
    <t>CAIXA PARA PAINEL DE COMANDO ELÉTRICO, IP-54, COM BARRAMENTOS E ACESSÓRIOS DE MONTAGEM</t>
  </si>
  <si>
    <t>4.1.15.</t>
  </si>
  <si>
    <t>44</t>
  </si>
  <si>
    <t>FORNECIMENTO E INSTALAÇÃO DE CAIXA DE PASSAGEM 30X30 COM TAMPA METÁLICA</t>
  </si>
  <si>
    <t>4.1.16.</t>
  </si>
  <si>
    <t>96971</t>
  </si>
  <si>
    <t>CORDOALHA DE COBRE NU 16 MM², NÃO ENTERRADA, COM ISOLADOR - FORNECIMENTO E INSTALAÇÃO. AF_12/2017</t>
  </si>
  <si>
    <t>4.1.17.</t>
  </si>
  <si>
    <t>96985</t>
  </si>
  <si>
    <t>HASTE DE ATERRAMENTO 5/8  PARA SPDA - FORNECIMENTO E INSTALAÇÃO. AF_12/2017</t>
  </si>
  <si>
    <t>4.1.18.</t>
  </si>
  <si>
    <t>45</t>
  </si>
  <si>
    <t>CONECTOR PARA HASTE DE ATERRAMENTO 5/8" - FORNECIMENTO E INSTALAÇÃO</t>
  </si>
  <si>
    <t>5.</t>
  </si>
  <si>
    <t>SERVIÇOS COMPLEMENTARES</t>
  </si>
  <si>
    <t>5.1.</t>
  </si>
  <si>
    <t>LIMPEZA DAS PASSARELAS</t>
  </si>
  <si>
    <t>5.1.1.</t>
  </si>
  <si>
    <t>100947</t>
  </si>
  <si>
    <t>TRANSPORTE COM CAMINHÃO CARROCERIA 9T, EM VIA URBANA PAVIMENTADA, DMT ATÉ 30KM (UNIDADE: TXKM). AF_07/2020</t>
  </si>
  <si>
    <t>5.1.2.</t>
  </si>
  <si>
    <t>97637</t>
  </si>
  <si>
    <t>REMOÇÃO DE TAPUME/ CHAPAS METÁLICAS E DE MADEIRA, DE FORMA MANUAL, SEM REAPROVEITAMENTO. AF_12/2017</t>
  </si>
  <si>
    <t>5.1.3.</t>
  </si>
  <si>
    <t>18</t>
  </si>
  <si>
    <t>VALOR TOTAL R$</t>
  </si>
  <si>
    <t>Valor por Extenso: xxxxxxxxxxxxxxxxxxxxxxxxxxxxx</t>
  </si>
  <si>
    <t>a) Local e Data</t>
  </si>
  <si>
    <t xml:space="preserve">b) BDI praticado:  </t>
  </si>
  <si>
    <t>____________________</t>
  </si>
  <si>
    <t>Nome do Responsável</t>
  </si>
  <si>
    <t>Cargo do Responsável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</si>
</sst>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\-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ill="0" applyBorder="0" applyAlignment="0" applyProtection="0"/>
  </cellStyleXfs>
  <cellXfs count="79">
    <xf numFmtId="0" fontId="0" fillId="0" borderId="0" xfId="0"/>
    <xf numFmtId="0" fontId="1" fillId="0" borderId="1" xfId="1" applyFont="1" applyBorder="1" applyAlignment="1">
      <alignment horizontal="left"/>
    </xf>
    <xf numFmtId="49" fontId="1" fillId="0" borderId="2" xfId="1" applyNumberFormat="1" applyFont="1" applyBorder="1" applyAlignment="1">
      <alignment horizontal="left"/>
    </xf>
    <xf numFmtId="0" fontId="1" fillId="0" borderId="2" xfId="1" applyFont="1" applyBorder="1" applyAlignment="1">
      <alignment horizontal="left" wrapText="1"/>
    </xf>
    <xf numFmtId="43" fontId="0" fillId="0" borderId="2" xfId="2" applyNumberFormat="1" applyFont="1" applyBorder="1" applyAlignment="1">
      <alignment horizontal="left"/>
    </xf>
    <xf numFmtId="0" fontId="1" fillId="0" borderId="2" xfId="1" applyFont="1" applyBorder="1" applyAlignment="1">
      <alignment horizontal="center"/>
    </xf>
    <xf numFmtId="43" fontId="0" fillId="0" borderId="2" xfId="2" applyNumberFormat="1" applyFont="1" applyBorder="1" applyAlignment="1">
      <alignment horizontal="right"/>
    </xf>
    <xf numFmtId="4" fontId="1" fillId="0" borderId="2" xfId="1" applyNumberFormat="1" applyFont="1" applyBorder="1" applyAlignment="1">
      <alignment horizontal="right"/>
    </xf>
    <xf numFmtId="10" fontId="1" fillId="0" borderId="2" xfId="1" applyNumberFormat="1" applyFont="1" applyBorder="1" applyAlignment="1">
      <alignment horizontal="left"/>
    </xf>
    <xf numFmtId="164" fontId="1" fillId="0" borderId="3" xfId="2" applyBorder="1" applyAlignment="1"/>
    <xf numFmtId="0" fontId="1" fillId="0" borderId="0" xfId="1" applyFont="1" applyAlignment="1"/>
    <xf numFmtId="0" fontId="1" fillId="0" borderId="4" xfId="1" applyFont="1" applyBorder="1" applyAlignment="1">
      <alignment horizontal="left"/>
    </xf>
    <xf numFmtId="0" fontId="2" fillId="2" borderId="0" xfId="1" applyFont="1" applyFill="1" applyBorder="1" applyAlignment="1">
      <alignment horizontal="center" vertical="center"/>
    </xf>
    <xf numFmtId="164" fontId="1" fillId="0" borderId="5" xfId="2" applyBorder="1" applyAlignment="1"/>
    <xf numFmtId="0" fontId="3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vertical="center" wrapText="1"/>
    </xf>
    <xf numFmtId="0" fontId="1" fillId="0" borderId="6" xfId="1" applyFont="1" applyBorder="1" applyAlignment="1">
      <alignment horizontal="left"/>
    </xf>
    <xf numFmtId="49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 wrapText="1"/>
    </xf>
    <xf numFmtId="43" fontId="0" fillId="0" borderId="7" xfId="2" applyNumberFormat="1" applyFont="1" applyBorder="1" applyAlignment="1">
      <alignment horizontal="left"/>
    </xf>
    <xf numFmtId="0" fontId="1" fillId="0" borderId="7" xfId="1" applyFont="1" applyBorder="1" applyAlignment="1">
      <alignment horizontal="center"/>
    </xf>
    <xf numFmtId="43" fontId="0" fillId="0" borderId="7" xfId="2" applyNumberFormat="1" applyFont="1" applyBorder="1" applyAlignment="1">
      <alignment horizontal="right"/>
    </xf>
    <xf numFmtId="4" fontId="1" fillId="0" borderId="7" xfId="1" applyNumberFormat="1" applyFont="1" applyBorder="1" applyAlignment="1">
      <alignment horizontal="right"/>
    </xf>
    <xf numFmtId="10" fontId="1" fillId="0" borderId="7" xfId="1" applyNumberFormat="1" applyFont="1" applyBorder="1" applyAlignment="1">
      <alignment horizontal="left"/>
    </xf>
    <xf numFmtId="164" fontId="1" fillId="0" borderId="8" xfId="2" applyBorder="1" applyAlignment="1"/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64" fontId="5" fillId="0" borderId="11" xfId="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/>
    <xf numFmtId="0" fontId="5" fillId="0" borderId="2" xfId="1" applyFont="1" applyBorder="1"/>
    <xf numFmtId="0" fontId="5" fillId="0" borderId="2" xfId="1" applyFont="1" applyBorder="1" applyAlignment="1">
      <alignment horizontal="center"/>
    </xf>
    <xf numFmtId="0" fontId="5" fillId="0" borderId="2" xfId="1" applyFont="1" applyBorder="1" applyAlignment="1">
      <alignment wrapText="1"/>
    </xf>
    <xf numFmtId="164" fontId="1" fillId="0" borderId="2" xfId="2" applyBorder="1" applyAlignment="1">
      <alignment horizontal="center"/>
    </xf>
    <xf numFmtId="164" fontId="1" fillId="0" borderId="2" xfId="2" applyBorder="1"/>
    <xf numFmtId="164" fontId="5" fillId="0" borderId="3" xfId="2" applyFont="1" applyBorder="1"/>
    <xf numFmtId="0" fontId="5" fillId="0" borderId="0" xfId="1" applyFont="1"/>
    <xf numFmtId="0" fontId="1" fillId="0" borderId="4" xfId="1" applyBorder="1"/>
    <xf numFmtId="0" fontId="1" fillId="0" borderId="0" xfId="1" applyBorder="1"/>
    <xf numFmtId="0" fontId="1" fillId="0" borderId="0" xfId="1" applyBorder="1" applyAlignment="1">
      <alignment horizontal="center"/>
    </xf>
    <xf numFmtId="0" fontId="1" fillId="0" borderId="0" xfId="1" applyBorder="1" applyAlignment="1">
      <alignment wrapText="1"/>
    </xf>
    <xf numFmtId="164" fontId="1" fillId="0" borderId="0" xfId="2" applyBorder="1" applyAlignment="1">
      <alignment horizontal="center"/>
    </xf>
    <xf numFmtId="164" fontId="1" fillId="0" borderId="0" xfId="2" applyBorder="1"/>
    <xf numFmtId="164" fontId="1" fillId="0" borderId="5" xfId="2" applyBorder="1"/>
    <xf numFmtId="0" fontId="1" fillId="0" borderId="0" xfId="1"/>
    <xf numFmtId="0" fontId="5" fillId="0" borderId="4" xfId="1" applyFont="1" applyBorder="1"/>
    <xf numFmtId="0" fontId="5" fillId="0" borderId="0" xfId="1" applyFont="1" applyBorder="1"/>
    <xf numFmtId="0" fontId="5" fillId="0" borderId="0" xfId="1" applyFont="1" applyBorder="1" applyAlignment="1">
      <alignment horizontal="center"/>
    </xf>
    <xf numFmtId="0" fontId="5" fillId="0" borderId="0" xfId="1" applyFont="1" applyBorder="1" applyAlignment="1">
      <alignment wrapText="1"/>
    </xf>
    <xf numFmtId="164" fontId="5" fillId="0" borderId="5" xfId="2" applyFont="1" applyBorder="1"/>
    <xf numFmtId="0" fontId="1" fillId="0" borderId="6" xfId="1" applyBorder="1"/>
    <xf numFmtId="0" fontId="1" fillId="0" borderId="7" xfId="1" applyBorder="1"/>
    <xf numFmtId="0" fontId="1" fillId="0" borderId="7" xfId="1" applyBorder="1" applyAlignment="1">
      <alignment horizontal="center"/>
    </xf>
    <xf numFmtId="0" fontId="1" fillId="0" borderId="7" xfId="1" applyBorder="1" applyAlignment="1">
      <alignment wrapText="1"/>
    </xf>
    <xf numFmtId="164" fontId="1" fillId="0" borderId="7" xfId="2" applyBorder="1" applyAlignment="1">
      <alignment horizontal="center"/>
    </xf>
    <xf numFmtId="164" fontId="1" fillId="0" borderId="7" xfId="2" applyBorder="1"/>
    <xf numFmtId="164" fontId="1" fillId="0" borderId="8" xfId="2" applyBorder="1"/>
    <xf numFmtId="164" fontId="1" fillId="0" borderId="0" xfId="2"/>
    <xf numFmtId="49" fontId="6" fillId="0" borderId="4" xfId="1" applyNumberFormat="1" applyFont="1" applyBorder="1" applyAlignment="1">
      <alignment horizontal="left" wrapText="1"/>
    </xf>
    <xf numFmtId="0" fontId="6" fillId="0" borderId="0" xfId="1" applyFont="1" applyBorder="1" applyAlignment="1">
      <alignment horizontal="left" vertical="center"/>
    </xf>
    <xf numFmtId="43" fontId="6" fillId="0" borderId="0" xfId="2" applyNumberFormat="1" applyFont="1" applyBorder="1" applyAlignment="1">
      <alignment horizontal="left" vertical="center"/>
    </xf>
    <xf numFmtId="0" fontId="6" fillId="0" borderId="0" xfId="1" applyFont="1" applyBorder="1" applyAlignment="1">
      <alignment horizontal="center" vertical="center"/>
    </xf>
    <xf numFmtId="43" fontId="6" fillId="0" borderId="0" xfId="2" applyNumberFormat="1" applyFont="1" applyBorder="1" applyAlignment="1">
      <alignment horizontal="right" vertical="center"/>
    </xf>
    <xf numFmtId="0" fontId="6" fillId="0" borderId="0" xfId="1" applyFont="1" applyBorder="1" applyAlignment="1">
      <alignment horizontal="right" vertical="center"/>
    </xf>
    <xf numFmtId="10" fontId="6" fillId="0" borderId="0" xfId="1" applyNumberFormat="1" applyFont="1" applyBorder="1" applyAlignment="1">
      <alignment horizontal="left" wrapText="1"/>
    </xf>
    <xf numFmtId="0" fontId="3" fillId="0" borderId="4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1" fillId="0" borderId="4" xfId="1" applyFont="1" applyFill="1" applyBorder="1" applyAlignment="1">
      <alignment vertical="center"/>
    </xf>
    <xf numFmtId="0" fontId="1" fillId="0" borderId="0" xfId="1" applyFont="1" applyFill="1" applyBorder="1" applyAlignment="1">
      <alignment vertical="center"/>
    </xf>
    <xf numFmtId="10" fontId="1" fillId="0" borderId="0" xfId="1" applyNumberFormat="1" applyFont="1" applyBorder="1" applyAlignment="1">
      <alignment horizontal="left"/>
    </xf>
    <xf numFmtId="0" fontId="1" fillId="0" borderId="0" xfId="1" applyFont="1" applyFill="1" applyBorder="1" applyAlignment="1">
      <alignment horizontal="center" vertical="center"/>
    </xf>
    <xf numFmtId="49" fontId="1" fillId="0" borderId="4" xfId="1" applyNumberFormat="1" applyBorder="1" applyAlignment="1">
      <alignment horizontal="left"/>
    </xf>
    <xf numFmtId="164" fontId="5" fillId="0" borderId="0" xfId="2" applyFont="1" applyFill="1" applyBorder="1" applyAlignment="1">
      <alignment horizontal="center" vertical="center"/>
    </xf>
    <xf numFmtId="0" fontId="7" fillId="0" borderId="0" xfId="1" applyFont="1" applyBorder="1"/>
    <xf numFmtId="49" fontId="1" fillId="0" borderId="6" xfId="1" applyNumberFormat="1" applyBorder="1" applyAlignment="1">
      <alignment horizontal="left"/>
    </xf>
    <xf numFmtId="164" fontId="1" fillId="0" borderId="7" xfId="2" applyFont="1" applyFill="1" applyBorder="1" applyAlignment="1">
      <alignment horizontal="center" vertical="center"/>
    </xf>
    <xf numFmtId="0" fontId="7" fillId="0" borderId="7" xfId="1" applyFont="1" applyBorder="1"/>
    <xf numFmtId="0" fontId="1" fillId="0" borderId="7" xfId="1" applyFont="1" applyFill="1" applyBorder="1" applyAlignment="1">
      <alignment vertical="center"/>
    </xf>
    <xf numFmtId="0" fontId="1" fillId="0" borderId="0" xfId="1" applyAlignment="1">
      <alignment wrapText="1"/>
    </xf>
  </cellXfs>
  <cellStyles count="3">
    <cellStyle name="Normal" xfId="0" builtinId="0"/>
    <cellStyle name="Normal 2" xfId="1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PP/02%20-%20PROJETOS%20EM%20ELABORA&#199;&#195;O/BEIRA%20RIO%20-%20PASSARELAS/03.%20LICITA&#199;&#195;O/05.%20OK%20-%20CRONOGRAMA%20-%20OR&#199;AMENTO%20-%20PLANILHA%20EM%20BRANCO/Anteriores/Or&#231;amento%20Excel%20-%20colocar%20associado/PLANILHA%20M&#218;LTIPLA%20V3.0.5%20-%20passarela%2002%20-%20N&#195;O%20DESONER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Planilha Zerada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1">
          <cell r="J1" t="str">
            <v>PM</v>
          </cell>
        </row>
        <row r="2">
          <cell r="J2" t="str">
            <v>v3.0.5</v>
          </cell>
        </row>
        <row r="3">
          <cell r="O3">
            <v>1</v>
          </cell>
        </row>
        <row r="4">
          <cell r="O4">
            <v>2</v>
          </cell>
        </row>
      </sheetData>
      <sheetData sheetId="1">
        <row r="2">
          <cell r="J2" t="str">
            <v>Itens de Investimento</v>
          </cell>
          <cell r="K2" t="str">
            <v>Unidades habitacionais</v>
          </cell>
          <cell r="L2">
            <v>3</v>
          </cell>
          <cell r="M2" t="str">
            <v>Equipamentos comunitários</v>
          </cell>
          <cell r="N2">
            <v>6</v>
          </cell>
          <cell r="O2" t="str">
            <v>Pavimentação</v>
          </cell>
          <cell r="P2">
            <v>6</v>
          </cell>
          <cell r="Q2" t="str">
            <v xml:space="preserve">Drenagem </v>
          </cell>
          <cell r="R2">
            <v>6</v>
          </cell>
          <cell r="S2" t="str">
            <v>Abastecimento de água</v>
          </cell>
          <cell r="T2">
            <v>11</v>
          </cell>
          <cell r="U2" t="str">
            <v>Esgotamento sanitário</v>
          </cell>
          <cell r="V2">
            <v>8</v>
          </cell>
          <cell r="W2" t="str">
            <v>Energia elétrica e iluminação pública</v>
          </cell>
          <cell r="X2">
            <v>4</v>
          </cell>
          <cell r="Y2" t="str">
            <v>Coleta e tratamento de resíduos sólidos</v>
          </cell>
          <cell r="Z2">
            <v>6</v>
          </cell>
          <cell r="AA2" t="str">
            <v xml:space="preserve">Contenção e estabilização de encostas </v>
          </cell>
          <cell r="AB2">
            <v>2</v>
          </cell>
          <cell r="AC2" t="str">
            <v>Regularização fundiária</v>
          </cell>
          <cell r="AD2">
            <v>2</v>
          </cell>
          <cell r="AE2" t="str">
            <v>Aquisição de terreno</v>
          </cell>
          <cell r="AF2">
            <v>2</v>
          </cell>
          <cell r="AG2" t="str">
            <v>Aquisição de equipamentos e insumos</v>
          </cell>
          <cell r="AH2">
            <v>1</v>
          </cell>
          <cell r="AI2" t="str">
            <v>Elaboração de estudos e projetos</v>
          </cell>
          <cell r="AJ2">
            <v>1</v>
          </cell>
          <cell r="AK2" t="str">
            <v>Instrumentos e ações em planejamento e gestão pública</v>
          </cell>
          <cell r="AL2">
            <v>1</v>
          </cell>
          <cell r="AM2" t="str">
            <v>Ações complementares às obras</v>
          </cell>
          <cell r="AN2">
            <v>3</v>
          </cell>
          <cell r="AO2" t="str">
            <v>Gerenciamento</v>
          </cell>
          <cell r="AP2">
            <v>1</v>
          </cell>
          <cell r="AQ2" t="str">
            <v>Trabalho social</v>
          </cell>
          <cell r="AR2">
            <v>4</v>
          </cell>
        </row>
        <row r="3">
          <cell r="J3" t="str">
            <v>Unidades habitacionais</v>
          </cell>
        </row>
        <row r="4">
          <cell r="F4" t="str">
            <v>OGU</v>
          </cell>
          <cell r="J4" t="str">
            <v>Equipamentos comunitários</v>
          </cell>
        </row>
        <row r="5">
          <cell r="F5" t="str">
            <v>Prefeitura Municipal de Itajaí</v>
          </cell>
          <cell r="J5" t="str">
            <v>Pavimentação</v>
          </cell>
        </row>
        <row r="6">
          <cell r="F6" t="str">
            <v>Itajaí/SC</v>
          </cell>
          <cell r="J6" t="str">
            <v xml:space="preserve">Drenagem </v>
          </cell>
        </row>
        <row r="7">
          <cell r="F7" t="str">
            <v>001-20</v>
          </cell>
          <cell r="J7" t="str">
            <v>Abastecimento de água</v>
          </cell>
        </row>
        <row r="8">
          <cell r="F8" t="str">
            <v>80</v>
          </cell>
          <cell r="J8" t="str">
            <v>Esgotamento sanitário</v>
          </cell>
        </row>
        <row r="9">
          <cell r="F9">
            <v>2000000</v>
          </cell>
          <cell r="J9" t="str">
            <v>Energia elétrica e iluminação pública</v>
          </cell>
        </row>
        <row r="10">
          <cell r="F10">
            <v>100000</v>
          </cell>
          <cell r="J10" t="str">
            <v>Coleta e tratamento de resíduos sólidos</v>
          </cell>
        </row>
        <row r="11">
          <cell r="F11">
            <v>5.0000000000000001E-3</v>
          </cell>
          <cell r="J11" t="str">
            <v xml:space="preserve">Contenção e estabilização de encostas </v>
          </cell>
        </row>
        <row r="12">
          <cell r="J12" t="str">
            <v>Regularização fundiária</v>
          </cell>
        </row>
        <row r="13">
          <cell r="F13">
            <v>0.15</v>
          </cell>
          <cell r="J13" t="str">
            <v>Aquisição de terreno</v>
          </cell>
        </row>
        <row r="14">
          <cell r="J14" t="str">
            <v>Aquisição de equipamentos e insumos</v>
          </cell>
        </row>
        <row r="15">
          <cell r="J15" t="str">
            <v>Elaboração de estudos e projetos</v>
          </cell>
        </row>
        <row r="16">
          <cell r="F16" t="str">
            <v>Construção da Passarela 02</v>
          </cell>
          <cell r="J16" t="str">
            <v>Instrumentos e ações em planejamento e gestão pública</v>
          </cell>
        </row>
        <row r="17">
          <cell r="F17" t="str">
            <v>Construção da Passarela 02</v>
          </cell>
          <cell r="J17" t="str">
            <v>Ações complementares às obras</v>
          </cell>
        </row>
        <row r="18">
          <cell r="F18" t="str">
            <v>NÃO DESONERADO</v>
          </cell>
          <cell r="J18" t="str">
            <v>Gerenciamento</v>
          </cell>
        </row>
        <row r="19">
          <cell r="J19" t="str">
            <v>Trabalho social</v>
          </cell>
        </row>
        <row r="22">
          <cell r="F22" t="str">
            <v>Maykon Duarte Corrêa (Atualização do Orçamento)</v>
          </cell>
        </row>
        <row r="23">
          <cell r="F23" t="str">
            <v>186.000-0</v>
          </cell>
        </row>
        <row r="24">
          <cell r="F24" t="str">
            <v>8532962-9</v>
          </cell>
        </row>
      </sheetData>
      <sheetData sheetId="2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>
        <row r="8">
          <cell r="F8" t="str">
            <v>'[Referência 09-2022.xls]Banco'!$a5:$a$65536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2903530.0199999996</v>
          </cell>
          <cell r="Z15" t="str">
            <v/>
          </cell>
          <cell r="AA15">
            <v>903530.02</v>
          </cell>
          <cell r="AB15">
            <v>0</v>
          </cell>
        </row>
        <row r="16">
          <cell r="X16">
            <v>237609.18</v>
          </cell>
          <cell r="Z16" t="str">
            <v/>
          </cell>
          <cell r="AA16">
            <v>73940.006019839115</v>
          </cell>
          <cell r="AB16">
            <v>0</v>
          </cell>
        </row>
        <row r="17">
          <cell r="X17">
            <v>223214.68</v>
          </cell>
          <cell r="Z17" t="str">
            <v/>
          </cell>
          <cell r="AA17">
            <v>69460.678172941232</v>
          </cell>
          <cell r="AB17">
            <v>0</v>
          </cell>
        </row>
        <row r="18">
          <cell r="X18">
            <v>32126.16</v>
          </cell>
          <cell r="Z18" t="str">
            <v>RA</v>
          </cell>
          <cell r="AA18">
            <v>9997.1241169819914</v>
          </cell>
          <cell r="AB18">
            <v>0</v>
          </cell>
        </row>
        <row r="19">
          <cell r="X19">
            <v>6007.41</v>
          </cell>
          <cell r="Z19" t="str">
            <v>RA</v>
          </cell>
          <cell r="AA19">
            <v>1869.4055994117809</v>
          </cell>
          <cell r="AB19">
            <v>0</v>
          </cell>
        </row>
        <row r="20">
          <cell r="X20">
            <v>4932.08</v>
          </cell>
          <cell r="Z20" t="str">
            <v>RA</v>
          </cell>
          <cell r="AA20">
            <v>1534.7808737454004</v>
          </cell>
          <cell r="AB20">
            <v>0</v>
          </cell>
        </row>
        <row r="21">
          <cell r="X21">
            <v>93222.44</v>
          </cell>
          <cell r="Z21" t="str">
            <v>RA</v>
          </cell>
          <cell r="AA21">
            <v>29009.265444980247</v>
          </cell>
          <cell r="AB21">
            <v>0</v>
          </cell>
        </row>
        <row r="22">
          <cell r="X22">
            <v>86926.59</v>
          </cell>
          <cell r="Z22" t="str">
            <v>RA</v>
          </cell>
          <cell r="AA22">
            <v>27050.10213782181</v>
          </cell>
          <cell r="AB22">
            <v>0</v>
          </cell>
        </row>
        <row r="23">
          <cell r="X23">
            <v>14394.5</v>
          </cell>
          <cell r="Z23" t="str">
            <v/>
          </cell>
          <cell r="AA23">
            <v>4479.3278468978942</v>
          </cell>
          <cell r="AB23">
            <v>0</v>
          </cell>
        </row>
        <row r="24">
          <cell r="X24">
            <v>2586.87</v>
          </cell>
          <cell r="Z24" t="str">
            <v>RA</v>
          </cell>
          <cell r="AA24">
            <v>804.99071362706286</v>
          </cell>
          <cell r="AB24">
            <v>0</v>
          </cell>
        </row>
        <row r="25">
          <cell r="X25">
            <v>61.43</v>
          </cell>
          <cell r="Z25" t="str">
            <v>RA</v>
          </cell>
          <cell r="AA25">
            <v>19.115989415050031</v>
          </cell>
          <cell r="AB25">
            <v>0</v>
          </cell>
        </row>
        <row r="26">
          <cell r="X26">
            <v>1594.82</v>
          </cell>
          <cell r="Z26" t="str">
            <v>RA</v>
          </cell>
          <cell r="AA26">
            <v>496.2813322303449</v>
          </cell>
          <cell r="AB26">
            <v>0</v>
          </cell>
        </row>
        <row r="27">
          <cell r="X27">
            <v>10151.379999999999</v>
          </cell>
          <cell r="Z27" t="str">
            <v>RA</v>
          </cell>
          <cell r="AA27">
            <v>3158.9398116254365</v>
          </cell>
          <cell r="AB27">
            <v>0</v>
          </cell>
        </row>
        <row r="28">
          <cell r="X28">
            <v>1586478.46</v>
          </cell>
          <cell r="Z28" t="str">
            <v/>
          </cell>
          <cell r="AA28">
            <v>493685.58438165189</v>
          </cell>
          <cell r="AB28">
            <v>0</v>
          </cell>
        </row>
        <row r="29">
          <cell r="X29">
            <v>905886.24</v>
          </cell>
          <cell r="Z29" t="str">
            <v/>
          </cell>
          <cell r="AA29">
            <v>281896.65920689359</v>
          </cell>
          <cell r="AB29">
            <v>0</v>
          </cell>
        </row>
        <row r="30">
          <cell r="X30">
            <v>451133.76</v>
          </cell>
          <cell r="Z30" t="str">
            <v>RA</v>
          </cell>
          <cell r="AA30">
            <v>140385.28700849295</v>
          </cell>
          <cell r="AB30">
            <v>0</v>
          </cell>
        </row>
        <row r="31">
          <cell r="X31">
            <v>388753.56</v>
          </cell>
          <cell r="Z31" t="str">
            <v>RA</v>
          </cell>
          <cell r="AA31">
            <v>120973.61123267161</v>
          </cell>
          <cell r="AB31">
            <v>0</v>
          </cell>
        </row>
        <row r="32">
          <cell r="X32">
            <v>65998.92</v>
          </cell>
          <cell r="Z32" t="str">
            <v>RA</v>
          </cell>
          <cell r="AA32">
            <v>20537.76096572902</v>
          </cell>
          <cell r="AB32">
            <v>0</v>
          </cell>
        </row>
        <row r="33">
          <cell r="X33">
            <v>84092.1</v>
          </cell>
          <cell r="Z33" t="str">
            <v/>
          </cell>
          <cell r="AA33">
            <v>26168.056218286321</v>
          </cell>
          <cell r="AB33">
            <v>0</v>
          </cell>
        </row>
        <row r="34">
          <cell r="X34">
            <v>19762.38</v>
          </cell>
          <cell r="Z34" t="str">
            <v>RA</v>
          </cell>
          <cell r="AA34">
            <v>6149.7223977892954</v>
          </cell>
          <cell r="AB34">
            <v>0</v>
          </cell>
        </row>
        <row r="35">
          <cell r="X35">
            <v>808.42</v>
          </cell>
          <cell r="Z35" t="str">
            <v>RA</v>
          </cell>
          <cell r="AA35">
            <v>251.56679412200464</v>
          </cell>
          <cell r="AB35">
            <v>0</v>
          </cell>
        </row>
        <row r="36">
          <cell r="X36">
            <v>1903.28</v>
          </cell>
          <cell r="Z36" t="str">
            <v>RA</v>
          </cell>
          <cell r="AA36">
            <v>592.26892941358324</v>
          </cell>
          <cell r="AB36">
            <v>0</v>
          </cell>
        </row>
        <row r="37">
          <cell r="X37">
            <v>305.79000000000002</v>
          </cell>
          <cell r="Z37" t="str">
            <v>RA</v>
          </cell>
          <cell r="AA37">
            <v>95.156737802834925</v>
          </cell>
          <cell r="AB37">
            <v>0</v>
          </cell>
        </row>
        <row r="38">
          <cell r="X38">
            <v>905.73</v>
          </cell>
          <cell r="Z38" t="str">
            <v>RA</v>
          </cell>
          <cell r="AA38">
            <v>281.84803992989197</v>
          </cell>
          <cell r="AB38">
            <v>0</v>
          </cell>
        </row>
        <row r="39">
          <cell r="X39">
            <v>598.26</v>
          </cell>
          <cell r="Z39" t="str">
            <v>RA</v>
          </cell>
          <cell r="AA39">
            <v>186.16851420230881</v>
          </cell>
          <cell r="AB39">
            <v>0</v>
          </cell>
        </row>
        <row r="40">
          <cell r="X40">
            <v>59808.24</v>
          </cell>
          <cell r="Z40" t="str">
            <v>RA</v>
          </cell>
          <cell r="AA40">
            <v>18611.324805026401</v>
          </cell>
          <cell r="AB40">
            <v>0</v>
          </cell>
        </row>
        <row r="41">
          <cell r="X41">
            <v>596500.12</v>
          </cell>
          <cell r="Z41" t="str">
            <v/>
          </cell>
          <cell r="AA41">
            <v>185620.86895647197</v>
          </cell>
          <cell r="AB41">
            <v>0</v>
          </cell>
        </row>
        <row r="42">
          <cell r="X42">
            <v>319080.5</v>
          </cell>
          <cell r="Z42" t="str">
            <v>RA</v>
          </cell>
          <cell r="AA42">
            <v>99292.519299183972</v>
          </cell>
          <cell r="AB42">
            <v>0</v>
          </cell>
        </row>
        <row r="43">
          <cell r="X43">
            <v>39209.480000000003</v>
          </cell>
          <cell r="Z43" t="str">
            <v>RA</v>
          </cell>
          <cell r="AA43">
            <v>12201.334928367507</v>
          </cell>
          <cell r="AB43">
            <v>0</v>
          </cell>
        </row>
        <row r="44">
          <cell r="X44">
            <v>22285.33</v>
          </cell>
          <cell r="Z44" t="str">
            <v>RA</v>
          </cell>
          <cell r="AA44">
            <v>6934.8222756128425</v>
          </cell>
          <cell r="AB44">
            <v>0</v>
          </cell>
        </row>
        <row r="45">
          <cell r="X45">
            <v>11964.55</v>
          </cell>
          <cell r="Z45" t="str">
            <v>RA</v>
          </cell>
          <cell r="AA45">
            <v>3723.1680149086251</v>
          </cell>
          <cell r="AB45">
            <v>0</v>
          </cell>
        </row>
        <row r="46">
          <cell r="X46">
            <v>2057.86</v>
          </cell>
          <cell r="Z46" t="str">
            <v>RA</v>
          </cell>
          <cell r="AA46">
            <v>640.37164215619168</v>
          </cell>
          <cell r="AB46">
            <v>0</v>
          </cell>
        </row>
        <row r="47">
          <cell r="X47">
            <v>11659.18</v>
          </cell>
          <cell r="Z47" t="str">
            <v>RA</v>
          </cell>
          <cell r="AA47">
            <v>3628.1419740869774</v>
          </cell>
          <cell r="AB47">
            <v>0</v>
          </cell>
        </row>
        <row r="48">
          <cell r="X48">
            <v>13310.51</v>
          </cell>
          <cell r="Z48" t="str">
            <v>RA</v>
          </cell>
          <cell r="AA48">
            <v>4142.0082739527525</v>
          </cell>
          <cell r="AB48">
            <v>0</v>
          </cell>
        </row>
        <row r="49">
          <cell r="X49">
            <v>176932.71</v>
          </cell>
          <cell r="Z49" t="str">
            <v>RA</v>
          </cell>
          <cell r="AA49">
            <v>55058.502548203105</v>
          </cell>
          <cell r="AB49">
            <v>0</v>
          </cell>
        </row>
        <row r="50">
          <cell r="X50">
            <v>1023869.9</v>
          </cell>
          <cell r="Z50" t="str">
            <v/>
          </cell>
          <cell r="AA50">
            <v>318611.20251975144</v>
          </cell>
          <cell r="AB50">
            <v>0</v>
          </cell>
        </row>
        <row r="51">
          <cell r="X51">
            <v>1023869.9</v>
          </cell>
          <cell r="Z51" t="str">
            <v/>
          </cell>
          <cell r="AA51">
            <v>318611.20251975144</v>
          </cell>
          <cell r="AB51">
            <v>0</v>
          </cell>
        </row>
        <row r="52">
          <cell r="X52">
            <v>590836.68999999994</v>
          </cell>
          <cell r="Z52" t="str">
            <v>RA</v>
          </cell>
          <cell r="AA52">
            <v>183858.50418465238</v>
          </cell>
          <cell r="AB52">
            <v>0</v>
          </cell>
        </row>
        <row r="53">
          <cell r="X53">
            <v>182295.96</v>
          </cell>
          <cell r="Z53" t="str">
            <v>RA</v>
          </cell>
          <cell r="AA53">
            <v>56727.456320468562</v>
          </cell>
          <cell r="AB53">
            <v>0</v>
          </cell>
        </row>
        <row r="54">
          <cell r="X54">
            <v>1068.3399999999999</v>
          </cell>
          <cell r="Z54" t="str">
            <v>RA</v>
          </cell>
          <cell r="AA54">
            <v>332.44955447948149</v>
          </cell>
          <cell r="AB54">
            <v>0</v>
          </cell>
        </row>
        <row r="55">
          <cell r="X55">
            <v>22977.9</v>
          </cell>
          <cell r="Z55" t="str">
            <v>RA</v>
          </cell>
          <cell r="AA55">
            <v>7150.3384857574174</v>
          </cell>
          <cell r="AB55">
            <v>0</v>
          </cell>
        </row>
        <row r="56">
          <cell r="X56">
            <v>538.5</v>
          </cell>
          <cell r="Z56" t="str">
            <v>RA</v>
          </cell>
          <cell r="AA56">
            <v>167.57220087912162</v>
          </cell>
          <cell r="AB56">
            <v>0</v>
          </cell>
        </row>
        <row r="57">
          <cell r="X57">
            <v>1156.19</v>
          </cell>
          <cell r="Z57" t="str">
            <v>RA</v>
          </cell>
          <cell r="AA57">
            <v>359.78700637777462</v>
          </cell>
          <cell r="AB57">
            <v>0</v>
          </cell>
        </row>
        <row r="58">
          <cell r="X58">
            <v>39492.959999999999</v>
          </cell>
          <cell r="Z58" t="str">
            <v>RA</v>
          </cell>
          <cell r="AA58">
            <v>12289.549167002999</v>
          </cell>
          <cell r="AB58">
            <v>0</v>
          </cell>
        </row>
        <row r="59">
          <cell r="X59">
            <v>18733.84</v>
          </cell>
          <cell r="Z59" t="str">
            <v>RA</v>
          </cell>
          <cell r="AA59">
            <v>5829.6579381937308</v>
          </cell>
          <cell r="AB59">
            <v>0</v>
          </cell>
        </row>
        <row r="60">
          <cell r="X60">
            <v>166136.25</v>
          </cell>
          <cell r="Z60" t="str">
            <v>RA</v>
          </cell>
          <cell r="AA60">
            <v>51698.824620805884</v>
          </cell>
          <cell r="AB60">
            <v>0</v>
          </cell>
        </row>
        <row r="61">
          <cell r="X61">
            <v>397.58</v>
          </cell>
          <cell r="Z61" t="str">
            <v>RA</v>
          </cell>
          <cell r="AA61">
            <v>123.72025185797804</v>
          </cell>
          <cell r="AB61">
            <v>0</v>
          </cell>
        </row>
        <row r="62">
          <cell r="X62">
            <v>20.47</v>
          </cell>
          <cell r="Z62" t="str">
            <v>RA</v>
          </cell>
          <cell r="AA62">
            <v>6.3699219164264056</v>
          </cell>
          <cell r="AB62">
            <v>0</v>
          </cell>
        </row>
        <row r="63">
          <cell r="X63">
            <v>153.32</v>
          </cell>
          <cell r="Z63" t="str">
            <v>RA</v>
          </cell>
          <cell r="AA63">
            <v>47.710621799047217</v>
          </cell>
          <cell r="AB63">
            <v>0</v>
          </cell>
        </row>
        <row r="64">
          <cell r="X64">
            <v>61.9</v>
          </cell>
          <cell r="Z64" t="str">
            <v>RA</v>
          </cell>
          <cell r="AA64">
            <v>19.26224556066412</v>
          </cell>
          <cell r="AB64">
            <v>0</v>
          </cell>
        </row>
        <row r="65">
          <cell r="X65">
            <v>52300.53</v>
          </cell>
          <cell r="Z65" t="str">
            <v/>
          </cell>
          <cell r="AA65">
            <v>16275.050917817134</v>
          </cell>
          <cell r="AB65">
            <v>0</v>
          </cell>
        </row>
        <row r="66">
          <cell r="X66">
            <v>52300.53</v>
          </cell>
          <cell r="Z66" t="str">
            <v/>
          </cell>
          <cell r="AA66">
            <v>16275.050917817134</v>
          </cell>
          <cell r="AB66">
            <v>0</v>
          </cell>
        </row>
        <row r="67">
          <cell r="X67">
            <v>44865.72</v>
          </cell>
          <cell r="Z67" t="str">
            <v>RA</v>
          </cell>
          <cell r="AA67">
            <v>13961.462292342479</v>
          </cell>
          <cell r="AB67">
            <v>0</v>
          </cell>
        </row>
        <row r="68">
          <cell r="X68">
            <v>1943.89</v>
          </cell>
          <cell r="Z68" t="str">
            <v>RA</v>
          </cell>
          <cell r="AA68">
            <v>604.9060827612177</v>
          </cell>
          <cell r="AB68">
            <v>0</v>
          </cell>
        </row>
        <row r="69">
          <cell r="X69">
            <v>133.19999999999999</v>
          </cell>
          <cell r="Z69" t="str">
            <v>RA</v>
          </cell>
          <cell r="AA69">
            <v>41.449614033610025</v>
          </cell>
          <cell r="AB69">
            <v>0</v>
          </cell>
        </row>
        <row r="70">
          <cell r="X70">
            <v>946.4</v>
          </cell>
          <cell r="Z70" t="str">
            <v>RA</v>
          </cell>
          <cell r="AA70">
            <v>294.5038642748388</v>
          </cell>
          <cell r="AB70">
            <v>0</v>
          </cell>
        </row>
        <row r="71">
          <cell r="X71">
            <v>346.92</v>
          </cell>
          <cell r="Z71" t="str">
            <v>RA</v>
          </cell>
          <cell r="AA71">
            <v>107.95570646051046</v>
          </cell>
          <cell r="AB71">
            <v>0</v>
          </cell>
        </row>
        <row r="72">
          <cell r="X72">
            <v>277.2</v>
          </cell>
          <cell r="Z72" t="str">
            <v>RA</v>
          </cell>
          <cell r="AA72">
            <v>86.260007583458702</v>
          </cell>
          <cell r="AB72">
            <v>0</v>
          </cell>
        </row>
        <row r="73">
          <cell r="X73">
            <v>118.84</v>
          </cell>
          <cell r="Z73" t="str">
            <v>RA</v>
          </cell>
          <cell r="AA73">
            <v>36.981022010166789</v>
          </cell>
          <cell r="AB73">
            <v>0</v>
          </cell>
        </row>
        <row r="74">
          <cell r="X74">
            <v>2.5299999999999998</v>
          </cell>
          <cell r="Z74" t="str">
            <v>RA</v>
          </cell>
          <cell r="AA74">
            <v>0.78729372000775799</v>
          </cell>
          <cell r="AB74">
            <v>0</v>
          </cell>
        </row>
        <row r="75">
          <cell r="X75">
            <v>2.09</v>
          </cell>
          <cell r="Z75" t="str">
            <v>RA</v>
          </cell>
          <cell r="AA75">
            <v>0.65037307304988701</v>
          </cell>
          <cell r="AB75">
            <v>0</v>
          </cell>
        </row>
        <row r="76">
          <cell r="X76">
            <v>29.6</v>
          </cell>
          <cell r="Z76" t="str">
            <v>RA</v>
          </cell>
          <cell r="AA76">
            <v>9.2110253408022285</v>
          </cell>
          <cell r="AB76">
            <v>0</v>
          </cell>
        </row>
        <row r="77">
          <cell r="X77">
            <v>17.66</v>
          </cell>
          <cell r="Z77" t="str">
            <v>RA</v>
          </cell>
          <cell r="AA77">
            <v>5.4954968756272757</v>
          </cell>
          <cell r="AB77">
            <v>0</v>
          </cell>
        </row>
        <row r="78">
          <cell r="X78">
            <v>427.56</v>
          </cell>
          <cell r="Z78" t="str">
            <v>RA</v>
          </cell>
          <cell r="AA78">
            <v>133.0495268484257</v>
          </cell>
          <cell r="AB78">
            <v>0</v>
          </cell>
        </row>
        <row r="79">
          <cell r="X79">
            <v>239.15</v>
          </cell>
          <cell r="Z79" t="str">
            <v>RA</v>
          </cell>
          <cell r="AA79">
            <v>74.419483454488272</v>
          </cell>
          <cell r="AB79">
            <v>0</v>
          </cell>
        </row>
        <row r="80">
          <cell r="X80">
            <v>2060.87</v>
          </cell>
          <cell r="Z80" t="str">
            <v>RA</v>
          </cell>
          <cell r="AA80">
            <v>641.30830385469892</v>
          </cell>
          <cell r="AB80">
            <v>0</v>
          </cell>
        </row>
        <row r="81">
          <cell r="X81">
            <v>164.71</v>
          </cell>
          <cell r="Z81" t="str">
            <v>RA</v>
          </cell>
          <cell r="AA81">
            <v>51.254999455524839</v>
          </cell>
          <cell r="AB81">
            <v>0</v>
          </cell>
        </row>
        <row r="82">
          <cell r="X82">
            <v>382.88</v>
          </cell>
          <cell r="Z82" t="str">
            <v>RA</v>
          </cell>
          <cell r="AA82">
            <v>119.14585751643099</v>
          </cell>
          <cell r="AB82">
            <v>0</v>
          </cell>
        </row>
        <row r="83">
          <cell r="X83">
            <v>310.32</v>
          </cell>
          <cell r="Z83" t="str">
            <v>RA</v>
          </cell>
          <cell r="AA83">
            <v>96.566398099923902</v>
          </cell>
          <cell r="AB83">
            <v>0</v>
          </cell>
        </row>
        <row r="84">
          <cell r="X84">
            <v>30.99</v>
          </cell>
          <cell r="Z84" t="str">
            <v>RA</v>
          </cell>
          <cell r="AA84">
            <v>9.6435701118736841</v>
          </cell>
          <cell r="AB84">
            <v>0</v>
          </cell>
        </row>
        <row r="85">
          <cell r="X85">
            <v>3271.95</v>
          </cell>
          <cell r="Z85" t="str">
            <v/>
          </cell>
          <cell r="AA85">
            <v>1018.176160940468</v>
          </cell>
          <cell r="AB85">
            <v>0</v>
          </cell>
        </row>
        <row r="86">
          <cell r="X86">
            <v>3271.95</v>
          </cell>
          <cell r="Z86" t="str">
            <v/>
          </cell>
          <cell r="AA86">
            <v>1018.176160940468</v>
          </cell>
          <cell r="AB86">
            <v>0</v>
          </cell>
        </row>
        <row r="87">
          <cell r="X87">
            <v>496.8</v>
          </cell>
          <cell r="Z87" t="str">
            <v>RA</v>
          </cell>
          <cell r="AA87">
            <v>154.59585774697794</v>
          </cell>
          <cell r="AB87">
            <v>0</v>
          </cell>
        </row>
        <row r="88">
          <cell r="X88">
            <v>434.28</v>
          </cell>
          <cell r="Z88" t="str">
            <v>RA</v>
          </cell>
          <cell r="AA88">
            <v>135.14067854741864</v>
          </cell>
          <cell r="AB88">
            <v>0</v>
          </cell>
        </row>
        <row r="89">
          <cell r="X89">
            <v>2340.87</v>
          </cell>
          <cell r="Z89" t="str">
            <v>RA</v>
          </cell>
          <cell r="AA89">
            <v>728.43962464607137</v>
          </cell>
          <cell r="AB89">
            <v>0</v>
          </cell>
        </row>
      </sheetData>
      <sheetData sheetId="5"/>
      <sheetData sheetId="6">
        <row r="12">
          <cell r="A12" t="str">
            <v>Manual</v>
          </cell>
          <cell r="Q12" t="str">
            <v>1º andar</v>
          </cell>
          <cell r="AI12" t="str">
            <v>.</v>
          </cell>
        </row>
        <row r="15">
          <cell r="M15">
            <v>0</v>
          </cell>
          <cell r="Q15">
            <v>4867.6000000000004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2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 t="str">
            <v/>
          </cell>
        </row>
        <row r="24">
          <cell r="M24">
            <v>0</v>
          </cell>
        </row>
        <row r="25">
          <cell r="M25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 t="str">
            <v/>
          </cell>
        </row>
        <row r="29">
          <cell r="M29" t="str">
            <v/>
          </cell>
        </row>
        <row r="30">
          <cell r="M30">
            <v>0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 t="str">
            <v/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 t="str">
            <v/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 t="str">
            <v/>
          </cell>
        </row>
        <row r="51">
          <cell r="M51" t="str">
            <v/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 t="str">
            <v/>
          </cell>
        </row>
        <row r="66">
          <cell r="M66" t="str">
            <v/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  <row r="74">
          <cell r="M74">
            <v>0</v>
          </cell>
        </row>
        <row r="75">
          <cell r="M75">
            <v>0</v>
          </cell>
        </row>
        <row r="76">
          <cell r="M76">
            <v>0</v>
          </cell>
        </row>
        <row r="77">
          <cell r="M77">
            <v>0</v>
          </cell>
        </row>
        <row r="78">
          <cell r="M78">
            <v>0</v>
          </cell>
        </row>
        <row r="79">
          <cell r="M79">
            <v>0</v>
          </cell>
        </row>
        <row r="80">
          <cell r="M80">
            <v>0</v>
          </cell>
        </row>
        <row r="81">
          <cell r="M81">
            <v>0</v>
          </cell>
        </row>
        <row r="82">
          <cell r="M82">
            <v>0</v>
          </cell>
        </row>
        <row r="83">
          <cell r="M83">
            <v>0</v>
          </cell>
        </row>
        <row r="84">
          <cell r="M84">
            <v>0</v>
          </cell>
        </row>
        <row r="85">
          <cell r="M85" t="str">
            <v/>
          </cell>
        </row>
        <row r="86">
          <cell r="M86" t="str">
            <v/>
          </cell>
        </row>
        <row r="87">
          <cell r="M87">
            <v>0</v>
          </cell>
        </row>
        <row r="88">
          <cell r="M88">
            <v>0</v>
          </cell>
        </row>
        <row r="89">
          <cell r="M89">
            <v>0</v>
          </cell>
        </row>
      </sheetData>
      <sheetData sheetId="7">
        <row r="14">
          <cell r="C14" t="e">
            <v>#VALUE!</v>
          </cell>
        </row>
        <row r="15">
          <cell r="B15" t="str">
            <v>1.Administração Local</v>
          </cell>
          <cell r="C15">
            <v>1</v>
          </cell>
          <cell r="D15" t="str">
            <v>Administração Local</v>
          </cell>
        </row>
        <row r="16">
          <cell r="C16">
            <v>2</v>
          </cell>
        </row>
        <row r="17">
          <cell r="C17">
            <v>3</v>
          </cell>
        </row>
        <row r="18">
          <cell r="C18">
            <v>4</v>
          </cell>
        </row>
        <row r="19">
          <cell r="C19">
            <v>5</v>
          </cell>
        </row>
        <row r="20">
          <cell r="C20">
            <v>6</v>
          </cell>
        </row>
        <row r="21">
          <cell r="C21">
            <v>7</v>
          </cell>
        </row>
        <row r="22">
          <cell r="C22">
            <v>8</v>
          </cell>
        </row>
        <row r="23">
          <cell r="C23">
            <v>9</v>
          </cell>
        </row>
        <row r="24">
          <cell r="C24">
            <v>10</v>
          </cell>
        </row>
        <row r="25">
          <cell r="C25">
            <v>11</v>
          </cell>
        </row>
        <row r="26">
          <cell r="C26">
            <v>12</v>
          </cell>
        </row>
        <row r="27">
          <cell r="C27">
            <v>13</v>
          </cell>
        </row>
        <row r="28">
          <cell r="C28">
            <v>14</v>
          </cell>
        </row>
        <row r="29">
          <cell r="C29">
            <v>15</v>
          </cell>
        </row>
        <row r="30">
          <cell r="C30">
            <v>16</v>
          </cell>
        </row>
        <row r="31">
          <cell r="C31">
            <v>17</v>
          </cell>
        </row>
        <row r="32">
          <cell r="C32">
            <v>18</v>
          </cell>
        </row>
        <row r="33">
          <cell r="C33">
            <v>19</v>
          </cell>
        </row>
        <row r="34">
          <cell r="C34">
            <v>20</v>
          </cell>
        </row>
        <row r="35">
          <cell r="C35">
            <v>21</v>
          </cell>
        </row>
        <row r="36">
          <cell r="C36">
            <v>22</v>
          </cell>
        </row>
        <row r="37">
          <cell r="C37">
            <v>23</v>
          </cell>
        </row>
        <row r="38">
          <cell r="C38">
            <v>24</v>
          </cell>
        </row>
        <row r="39">
          <cell r="C39">
            <v>25</v>
          </cell>
        </row>
        <row r="40">
          <cell r="C40">
            <v>26</v>
          </cell>
        </row>
        <row r="41">
          <cell r="C41">
            <v>27</v>
          </cell>
        </row>
        <row r="42">
          <cell r="C42">
            <v>28</v>
          </cell>
        </row>
        <row r="43">
          <cell r="C43">
            <v>29</v>
          </cell>
        </row>
        <row r="44">
          <cell r="C44">
            <v>30</v>
          </cell>
        </row>
        <row r="45">
          <cell r="C45">
            <v>31</v>
          </cell>
        </row>
        <row r="46">
          <cell r="C46">
            <v>32</v>
          </cell>
        </row>
        <row r="47">
          <cell r="C47">
            <v>33</v>
          </cell>
        </row>
        <row r="48">
          <cell r="C48">
            <v>34</v>
          </cell>
        </row>
        <row r="49">
          <cell r="C49">
            <v>35</v>
          </cell>
        </row>
        <row r="50">
          <cell r="C50">
            <v>36</v>
          </cell>
        </row>
        <row r="51">
          <cell r="C51">
            <v>37</v>
          </cell>
        </row>
        <row r="52">
          <cell r="C52">
            <v>38</v>
          </cell>
        </row>
        <row r="53">
          <cell r="C53">
            <v>39</v>
          </cell>
        </row>
        <row r="54">
          <cell r="C54">
            <v>40</v>
          </cell>
        </row>
        <row r="55">
          <cell r="C55">
            <v>41</v>
          </cell>
        </row>
        <row r="56">
          <cell r="C56">
            <v>42</v>
          </cell>
        </row>
        <row r="57">
          <cell r="C57">
            <v>43</v>
          </cell>
        </row>
        <row r="58">
          <cell r="C58">
            <v>44</v>
          </cell>
        </row>
        <row r="59">
          <cell r="C59">
            <v>45</v>
          </cell>
        </row>
        <row r="60">
          <cell r="C60">
            <v>46</v>
          </cell>
        </row>
        <row r="61">
          <cell r="C61">
            <v>47</v>
          </cell>
        </row>
        <row r="62">
          <cell r="C62">
            <v>48</v>
          </cell>
        </row>
        <row r="63">
          <cell r="C63">
            <v>49</v>
          </cell>
        </row>
        <row r="64">
          <cell r="C64">
            <v>50</v>
          </cell>
        </row>
      </sheetData>
      <sheetData sheetId="8">
        <row r="10">
          <cell r="G10">
            <v>2</v>
          </cell>
        </row>
      </sheetData>
      <sheetData sheetId="9"/>
      <sheetData sheetId="10">
        <row r="9">
          <cell r="J9">
            <v>1</v>
          </cell>
        </row>
        <row r="15">
          <cell r="A15" t="str">
            <v/>
          </cell>
          <cell r="B15">
            <v>1</v>
          </cell>
          <cell r="C15" t="str">
            <v>Administração Local</v>
          </cell>
          <cell r="H15" t="str">
            <v>A administração local será proporcional a execução dos demais eventos, independente de frentes de obra.</v>
          </cell>
        </row>
        <row r="65">
          <cell r="A65" t="str">
            <v>F</v>
          </cell>
        </row>
      </sheetData>
      <sheetData sheetId="11"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237609.18</v>
          </cell>
          <cell r="AA14">
            <v>73940.006019839115</v>
          </cell>
          <cell r="AB14">
            <v>0</v>
          </cell>
        </row>
        <row r="15">
          <cell r="B15" t="str">
            <v>Automático</v>
          </cell>
          <cell r="O15">
            <v>1586478.46</v>
          </cell>
          <cell r="AA15">
            <v>493685.58438165189</v>
          </cell>
          <cell r="AB15">
            <v>0</v>
          </cell>
        </row>
        <row r="16">
          <cell r="B16" t="str">
            <v>Automático</v>
          </cell>
          <cell r="O16">
            <v>1023869.9</v>
          </cell>
          <cell r="AA16">
            <v>318611.20251975144</v>
          </cell>
          <cell r="AB16">
            <v>0</v>
          </cell>
        </row>
        <row r="17">
          <cell r="B17" t="str">
            <v>Automático</v>
          </cell>
          <cell r="O17">
            <v>52300.53</v>
          </cell>
          <cell r="AA17">
            <v>16275.050917817134</v>
          </cell>
          <cell r="AB17">
            <v>0</v>
          </cell>
        </row>
        <row r="18">
          <cell r="B18" t="str">
            <v>Automático</v>
          </cell>
          <cell r="O18">
            <v>3271.95</v>
          </cell>
          <cell r="AA18">
            <v>1018.176160940468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>
            <v>2903530.02</v>
          </cell>
          <cell r="AA24">
            <v>903530.02000000014</v>
          </cell>
          <cell r="AB24">
            <v>0</v>
          </cell>
        </row>
      </sheetData>
      <sheetData sheetId="12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3">
        <row r="7">
          <cell r="O7">
            <v>2100000</v>
          </cell>
        </row>
        <row r="26">
          <cell r="AC26">
            <v>0</v>
          </cell>
          <cell r="AD26">
            <v>0</v>
          </cell>
        </row>
        <row r="27">
          <cell r="AC27">
            <v>0</v>
          </cell>
          <cell r="AD27">
            <v>0</v>
          </cell>
        </row>
      </sheetData>
      <sheetData sheetId="1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"/>
  <sheetViews>
    <sheetView tabSelected="1" topLeftCell="A70" workbookViewId="0">
      <selection activeCell="D93" sqref="D93"/>
    </sheetView>
  </sheetViews>
  <sheetFormatPr defaultRowHeight="12.75" x14ac:dyDescent="0.2"/>
  <cols>
    <col min="1" max="1" width="6.7109375" style="44" bestFit="1" customWidth="1"/>
    <col min="2" max="2" width="11.28515625" style="44" bestFit="1" customWidth="1"/>
    <col min="3" max="3" width="8.42578125" style="44" customWidth="1"/>
    <col min="4" max="4" width="80.42578125" style="78" customWidth="1"/>
    <col min="5" max="5" width="9.140625" style="44" bestFit="1" customWidth="1"/>
    <col min="6" max="6" width="10.28515625" style="44" bestFit="1" customWidth="1"/>
    <col min="7" max="7" width="12.85546875" style="44" customWidth="1"/>
    <col min="8" max="8" width="14.42578125" style="44" customWidth="1"/>
    <col min="9" max="9" width="14.140625" style="57" customWidth="1"/>
    <col min="10" max="10" width="9.140625" style="44"/>
    <col min="11" max="11" width="12.85546875" style="44" bestFit="1" customWidth="1"/>
    <col min="12" max="256" width="9.140625" style="44"/>
    <col min="257" max="257" width="6.7109375" style="44" bestFit="1" customWidth="1"/>
    <col min="258" max="258" width="11.28515625" style="44" bestFit="1" customWidth="1"/>
    <col min="259" max="259" width="8.42578125" style="44" customWidth="1"/>
    <col min="260" max="260" width="80.42578125" style="44" customWidth="1"/>
    <col min="261" max="261" width="9.140625" style="44" bestFit="1" customWidth="1"/>
    <col min="262" max="262" width="10.28515625" style="44" bestFit="1" customWidth="1"/>
    <col min="263" max="263" width="12.85546875" style="44" customWidth="1"/>
    <col min="264" max="264" width="14.42578125" style="44" customWidth="1"/>
    <col min="265" max="265" width="14.140625" style="44" customWidth="1"/>
    <col min="266" max="266" width="9.140625" style="44"/>
    <col min="267" max="267" width="12.85546875" style="44" bestFit="1" customWidth="1"/>
    <col min="268" max="512" width="9.140625" style="44"/>
    <col min="513" max="513" width="6.7109375" style="44" bestFit="1" customWidth="1"/>
    <col min="514" max="514" width="11.28515625" style="44" bestFit="1" customWidth="1"/>
    <col min="515" max="515" width="8.42578125" style="44" customWidth="1"/>
    <col min="516" max="516" width="80.42578125" style="44" customWidth="1"/>
    <col min="517" max="517" width="9.140625" style="44" bestFit="1" customWidth="1"/>
    <col min="518" max="518" width="10.28515625" style="44" bestFit="1" customWidth="1"/>
    <col min="519" max="519" width="12.85546875" style="44" customWidth="1"/>
    <col min="520" max="520" width="14.42578125" style="44" customWidth="1"/>
    <col min="521" max="521" width="14.140625" style="44" customWidth="1"/>
    <col min="522" max="522" width="9.140625" style="44"/>
    <col min="523" max="523" width="12.85546875" style="44" bestFit="1" customWidth="1"/>
    <col min="524" max="768" width="9.140625" style="44"/>
    <col min="769" max="769" width="6.7109375" style="44" bestFit="1" customWidth="1"/>
    <col min="770" max="770" width="11.28515625" style="44" bestFit="1" customWidth="1"/>
    <col min="771" max="771" width="8.42578125" style="44" customWidth="1"/>
    <col min="772" max="772" width="80.42578125" style="44" customWidth="1"/>
    <col min="773" max="773" width="9.140625" style="44" bestFit="1" customWidth="1"/>
    <col min="774" max="774" width="10.28515625" style="44" bestFit="1" customWidth="1"/>
    <col min="775" max="775" width="12.85546875" style="44" customWidth="1"/>
    <col min="776" max="776" width="14.42578125" style="44" customWidth="1"/>
    <col min="777" max="777" width="14.140625" style="44" customWidth="1"/>
    <col min="778" max="778" width="9.140625" style="44"/>
    <col min="779" max="779" width="12.85546875" style="44" bestFit="1" customWidth="1"/>
    <col min="780" max="1024" width="9.140625" style="44"/>
    <col min="1025" max="1025" width="6.7109375" style="44" bestFit="1" customWidth="1"/>
    <col min="1026" max="1026" width="11.28515625" style="44" bestFit="1" customWidth="1"/>
    <col min="1027" max="1027" width="8.42578125" style="44" customWidth="1"/>
    <col min="1028" max="1028" width="80.42578125" style="44" customWidth="1"/>
    <col min="1029" max="1029" width="9.140625" style="44" bestFit="1" customWidth="1"/>
    <col min="1030" max="1030" width="10.28515625" style="44" bestFit="1" customWidth="1"/>
    <col min="1031" max="1031" width="12.85546875" style="44" customWidth="1"/>
    <col min="1032" max="1032" width="14.42578125" style="44" customWidth="1"/>
    <col min="1033" max="1033" width="14.140625" style="44" customWidth="1"/>
    <col min="1034" max="1034" width="9.140625" style="44"/>
    <col min="1035" max="1035" width="12.85546875" style="44" bestFit="1" customWidth="1"/>
    <col min="1036" max="1280" width="9.140625" style="44"/>
    <col min="1281" max="1281" width="6.7109375" style="44" bestFit="1" customWidth="1"/>
    <col min="1282" max="1282" width="11.28515625" style="44" bestFit="1" customWidth="1"/>
    <col min="1283" max="1283" width="8.42578125" style="44" customWidth="1"/>
    <col min="1284" max="1284" width="80.42578125" style="44" customWidth="1"/>
    <col min="1285" max="1285" width="9.140625" style="44" bestFit="1" customWidth="1"/>
    <col min="1286" max="1286" width="10.28515625" style="44" bestFit="1" customWidth="1"/>
    <col min="1287" max="1287" width="12.85546875" style="44" customWidth="1"/>
    <col min="1288" max="1288" width="14.42578125" style="44" customWidth="1"/>
    <col min="1289" max="1289" width="14.140625" style="44" customWidth="1"/>
    <col min="1290" max="1290" width="9.140625" style="44"/>
    <col min="1291" max="1291" width="12.85546875" style="44" bestFit="1" customWidth="1"/>
    <col min="1292" max="1536" width="9.140625" style="44"/>
    <col min="1537" max="1537" width="6.7109375" style="44" bestFit="1" customWidth="1"/>
    <col min="1538" max="1538" width="11.28515625" style="44" bestFit="1" customWidth="1"/>
    <col min="1539" max="1539" width="8.42578125" style="44" customWidth="1"/>
    <col min="1540" max="1540" width="80.42578125" style="44" customWidth="1"/>
    <col min="1541" max="1541" width="9.140625" style="44" bestFit="1" customWidth="1"/>
    <col min="1542" max="1542" width="10.28515625" style="44" bestFit="1" customWidth="1"/>
    <col min="1543" max="1543" width="12.85546875" style="44" customWidth="1"/>
    <col min="1544" max="1544" width="14.42578125" style="44" customWidth="1"/>
    <col min="1545" max="1545" width="14.140625" style="44" customWidth="1"/>
    <col min="1546" max="1546" width="9.140625" style="44"/>
    <col min="1547" max="1547" width="12.85546875" style="44" bestFit="1" customWidth="1"/>
    <col min="1548" max="1792" width="9.140625" style="44"/>
    <col min="1793" max="1793" width="6.7109375" style="44" bestFit="1" customWidth="1"/>
    <col min="1794" max="1794" width="11.28515625" style="44" bestFit="1" customWidth="1"/>
    <col min="1795" max="1795" width="8.42578125" style="44" customWidth="1"/>
    <col min="1796" max="1796" width="80.42578125" style="44" customWidth="1"/>
    <col min="1797" max="1797" width="9.140625" style="44" bestFit="1" customWidth="1"/>
    <col min="1798" max="1798" width="10.28515625" style="44" bestFit="1" customWidth="1"/>
    <col min="1799" max="1799" width="12.85546875" style="44" customWidth="1"/>
    <col min="1800" max="1800" width="14.42578125" style="44" customWidth="1"/>
    <col min="1801" max="1801" width="14.140625" style="44" customWidth="1"/>
    <col min="1802" max="1802" width="9.140625" style="44"/>
    <col min="1803" max="1803" width="12.85546875" style="44" bestFit="1" customWidth="1"/>
    <col min="1804" max="2048" width="9.140625" style="44"/>
    <col min="2049" max="2049" width="6.7109375" style="44" bestFit="1" customWidth="1"/>
    <col min="2050" max="2050" width="11.28515625" style="44" bestFit="1" customWidth="1"/>
    <col min="2051" max="2051" width="8.42578125" style="44" customWidth="1"/>
    <col min="2052" max="2052" width="80.42578125" style="44" customWidth="1"/>
    <col min="2053" max="2053" width="9.140625" style="44" bestFit="1" customWidth="1"/>
    <col min="2054" max="2054" width="10.28515625" style="44" bestFit="1" customWidth="1"/>
    <col min="2055" max="2055" width="12.85546875" style="44" customWidth="1"/>
    <col min="2056" max="2056" width="14.42578125" style="44" customWidth="1"/>
    <col min="2057" max="2057" width="14.140625" style="44" customWidth="1"/>
    <col min="2058" max="2058" width="9.140625" style="44"/>
    <col min="2059" max="2059" width="12.85546875" style="44" bestFit="1" customWidth="1"/>
    <col min="2060" max="2304" width="9.140625" style="44"/>
    <col min="2305" max="2305" width="6.7109375" style="44" bestFit="1" customWidth="1"/>
    <col min="2306" max="2306" width="11.28515625" style="44" bestFit="1" customWidth="1"/>
    <col min="2307" max="2307" width="8.42578125" style="44" customWidth="1"/>
    <col min="2308" max="2308" width="80.42578125" style="44" customWidth="1"/>
    <col min="2309" max="2309" width="9.140625" style="44" bestFit="1" customWidth="1"/>
    <col min="2310" max="2310" width="10.28515625" style="44" bestFit="1" customWidth="1"/>
    <col min="2311" max="2311" width="12.85546875" style="44" customWidth="1"/>
    <col min="2312" max="2312" width="14.42578125" style="44" customWidth="1"/>
    <col min="2313" max="2313" width="14.140625" style="44" customWidth="1"/>
    <col min="2314" max="2314" width="9.140625" style="44"/>
    <col min="2315" max="2315" width="12.85546875" style="44" bestFit="1" customWidth="1"/>
    <col min="2316" max="2560" width="9.140625" style="44"/>
    <col min="2561" max="2561" width="6.7109375" style="44" bestFit="1" customWidth="1"/>
    <col min="2562" max="2562" width="11.28515625" style="44" bestFit="1" customWidth="1"/>
    <col min="2563" max="2563" width="8.42578125" style="44" customWidth="1"/>
    <col min="2564" max="2564" width="80.42578125" style="44" customWidth="1"/>
    <col min="2565" max="2565" width="9.140625" style="44" bestFit="1" customWidth="1"/>
    <col min="2566" max="2566" width="10.28515625" style="44" bestFit="1" customWidth="1"/>
    <col min="2567" max="2567" width="12.85546875" style="44" customWidth="1"/>
    <col min="2568" max="2568" width="14.42578125" style="44" customWidth="1"/>
    <col min="2569" max="2569" width="14.140625" style="44" customWidth="1"/>
    <col min="2570" max="2570" width="9.140625" style="44"/>
    <col min="2571" max="2571" width="12.85546875" style="44" bestFit="1" customWidth="1"/>
    <col min="2572" max="2816" width="9.140625" style="44"/>
    <col min="2817" max="2817" width="6.7109375" style="44" bestFit="1" customWidth="1"/>
    <col min="2818" max="2818" width="11.28515625" style="44" bestFit="1" customWidth="1"/>
    <col min="2819" max="2819" width="8.42578125" style="44" customWidth="1"/>
    <col min="2820" max="2820" width="80.42578125" style="44" customWidth="1"/>
    <col min="2821" max="2821" width="9.140625" style="44" bestFit="1" customWidth="1"/>
    <col min="2822" max="2822" width="10.28515625" style="44" bestFit="1" customWidth="1"/>
    <col min="2823" max="2823" width="12.85546875" style="44" customWidth="1"/>
    <col min="2824" max="2824" width="14.42578125" style="44" customWidth="1"/>
    <col min="2825" max="2825" width="14.140625" style="44" customWidth="1"/>
    <col min="2826" max="2826" width="9.140625" style="44"/>
    <col min="2827" max="2827" width="12.85546875" style="44" bestFit="1" customWidth="1"/>
    <col min="2828" max="3072" width="9.140625" style="44"/>
    <col min="3073" max="3073" width="6.7109375" style="44" bestFit="1" customWidth="1"/>
    <col min="3074" max="3074" width="11.28515625" style="44" bestFit="1" customWidth="1"/>
    <col min="3075" max="3075" width="8.42578125" style="44" customWidth="1"/>
    <col min="3076" max="3076" width="80.42578125" style="44" customWidth="1"/>
    <col min="3077" max="3077" width="9.140625" style="44" bestFit="1" customWidth="1"/>
    <col min="3078" max="3078" width="10.28515625" style="44" bestFit="1" customWidth="1"/>
    <col min="3079" max="3079" width="12.85546875" style="44" customWidth="1"/>
    <col min="3080" max="3080" width="14.42578125" style="44" customWidth="1"/>
    <col min="3081" max="3081" width="14.140625" style="44" customWidth="1"/>
    <col min="3082" max="3082" width="9.140625" style="44"/>
    <col min="3083" max="3083" width="12.85546875" style="44" bestFit="1" customWidth="1"/>
    <col min="3084" max="3328" width="9.140625" style="44"/>
    <col min="3329" max="3329" width="6.7109375" style="44" bestFit="1" customWidth="1"/>
    <col min="3330" max="3330" width="11.28515625" style="44" bestFit="1" customWidth="1"/>
    <col min="3331" max="3331" width="8.42578125" style="44" customWidth="1"/>
    <col min="3332" max="3332" width="80.42578125" style="44" customWidth="1"/>
    <col min="3333" max="3333" width="9.140625" style="44" bestFit="1" customWidth="1"/>
    <col min="3334" max="3334" width="10.28515625" style="44" bestFit="1" customWidth="1"/>
    <col min="3335" max="3335" width="12.85546875" style="44" customWidth="1"/>
    <col min="3336" max="3336" width="14.42578125" style="44" customWidth="1"/>
    <col min="3337" max="3337" width="14.140625" style="44" customWidth="1"/>
    <col min="3338" max="3338" width="9.140625" style="44"/>
    <col min="3339" max="3339" width="12.85546875" style="44" bestFit="1" customWidth="1"/>
    <col min="3340" max="3584" width="9.140625" style="44"/>
    <col min="3585" max="3585" width="6.7109375" style="44" bestFit="1" customWidth="1"/>
    <col min="3586" max="3586" width="11.28515625" style="44" bestFit="1" customWidth="1"/>
    <col min="3587" max="3587" width="8.42578125" style="44" customWidth="1"/>
    <col min="3588" max="3588" width="80.42578125" style="44" customWidth="1"/>
    <col min="3589" max="3589" width="9.140625" style="44" bestFit="1" customWidth="1"/>
    <col min="3590" max="3590" width="10.28515625" style="44" bestFit="1" customWidth="1"/>
    <col min="3591" max="3591" width="12.85546875" style="44" customWidth="1"/>
    <col min="3592" max="3592" width="14.42578125" style="44" customWidth="1"/>
    <col min="3593" max="3593" width="14.140625" style="44" customWidth="1"/>
    <col min="3594" max="3594" width="9.140625" style="44"/>
    <col min="3595" max="3595" width="12.85546875" style="44" bestFit="1" customWidth="1"/>
    <col min="3596" max="3840" width="9.140625" style="44"/>
    <col min="3841" max="3841" width="6.7109375" style="44" bestFit="1" customWidth="1"/>
    <col min="3842" max="3842" width="11.28515625" style="44" bestFit="1" customWidth="1"/>
    <col min="3843" max="3843" width="8.42578125" style="44" customWidth="1"/>
    <col min="3844" max="3844" width="80.42578125" style="44" customWidth="1"/>
    <col min="3845" max="3845" width="9.140625" style="44" bestFit="1" customWidth="1"/>
    <col min="3846" max="3846" width="10.28515625" style="44" bestFit="1" customWidth="1"/>
    <col min="3847" max="3847" width="12.85546875" style="44" customWidth="1"/>
    <col min="3848" max="3848" width="14.42578125" style="44" customWidth="1"/>
    <col min="3849" max="3849" width="14.140625" style="44" customWidth="1"/>
    <col min="3850" max="3850" width="9.140625" style="44"/>
    <col min="3851" max="3851" width="12.85546875" style="44" bestFit="1" customWidth="1"/>
    <col min="3852" max="4096" width="9.140625" style="44"/>
    <col min="4097" max="4097" width="6.7109375" style="44" bestFit="1" customWidth="1"/>
    <col min="4098" max="4098" width="11.28515625" style="44" bestFit="1" customWidth="1"/>
    <col min="4099" max="4099" width="8.42578125" style="44" customWidth="1"/>
    <col min="4100" max="4100" width="80.42578125" style="44" customWidth="1"/>
    <col min="4101" max="4101" width="9.140625" style="44" bestFit="1" customWidth="1"/>
    <col min="4102" max="4102" width="10.28515625" style="44" bestFit="1" customWidth="1"/>
    <col min="4103" max="4103" width="12.85546875" style="44" customWidth="1"/>
    <col min="4104" max="4104" width="14.42578125" style="44" customWidth="1"/>
    <col min="4105" max="4105" width="14.140625" style="44" customWidth="1"/>
    <col min="4106" max="4106" width="9.140625" style="44"/>
    <col min="4107" max="4107" width="12.85546875" style="44" bestFit="1" customWidth="1"/>
    <col min="4108" max="4352" width="9.140625" style="44"/>
    <col min="4353" max="4353" width="6.7109375" style="44" bestFit="1" customWidth="1"/>
    <col min="4354" max="4354" width="11.28515625" style="44" bestFit="1" customWidth="1"/>
    <col min="4355" max="4355" width="8.42578125" style="44" customWidth="1"/>
    <col min="4356" max="4356" width="80.42578125" style="44" customWidth="1"/>
    <col min="4357" max="4357" width="9.140625" style="44" bestFit="1" customWidth="1"/>
    <col min="4358" max="4358" width="10.28515625" style="44" bestFit="1" customWidth="1"/>
    <col min="4359" max="4359" width="12.85546875" style="44" customWidth="1"/>
    <col min="4360" max="4360" width="14.42578125" style="44" customWidth="1"/>
    <col min="4361" max="4361" width="14.140625" style="44" customWidth="1"/>
    <col min="4362" max="4362" width="9.140625" style="44"/>
    <col min="4363" max="4363" width="12.85546875" style="44" bestFit="1" customWidth="1"/>
    <col min="4364" max="4608" width="9.140625" style="44"/>
    <col min="4609" max="4609" width="6.7109375" style="44" bestFit="1" customWidth="1"/>
    <col min="4610" max="4610" width="11.28515625" style="44" bestFit="1" customWidth="1"/>
    <col min="4611" max="4611" width="8.42578125" style="44" customWidth="1"/>
    <col min="4612" max="4612" width="80.42578125" style="44" customWidth="1"/>
    <col min="4613" max="4613" width="9.140625" style="44" bestFit="1" customWidth="1"/>
    <col min="4614" max="4614" width="10.28515625" style="44" bestFit="1" customWidth="1"/>
    <col min="4615" max="4615" width="12.85546875" style="44" customWidth="1"/>
    <col min="4616" max="4616" width="14.42578125" style="44" customWidth="1"/>
    <col min="4617" max="4617" width="14.140625" style="44" customWidth="1"/>
    <col min="4618" max="4618" width="9.140625" style="44"/>
    <col min="4619" max="4619" width="12.85546875" style="44" bestFit="1" customWidth="1"/>
    <col min="4620" max="4864" width="9.140625" style="44"/>
    <col min="4865" max="4865" width="6.7109375" style="44" bestFit="1" customWidth="1"/>
    <col min="4866" max="4866" width="11.28515625" style="44" bestFit="1" customWidth="1"/>
    <col min="4867" max="4867" width="8.42578125" style="44" customWidth="1"/>
    <col min="4868" max="4868" width="80.42578125" style="44" customWidth="1"/>
    <col min="4869" max="4869" width="9.140625" style="44" bestFit="1" customWidth="1"/>
    <col min="4870" max="4870" width="10.28515625" style="44" bestFit="1" customWidth="1"/>
    <col min="4871" max="4871" width="12.85546875" style="44" customWidth="1"/>
    <col min="4872" max="4872" width="14.42578125" style="44" customWidth="1"/>
    <col min="4873" max="4873" width="14.140625" style="44" customWidth="1"/>
    <col min="4874" max="4874" width="9.140625" style="44"/>
    <col min="4875" max="4875" width="12.85546875" style="44" bestFit="1" customWidth="1"/>
    <col min="4876" max="5120" width="9.140625" style="44"/>
    <col min="5121" max="5121" width="6.7109375" style="44" bestFit="1" customWidth="1"/>
    <col min="5122" max="5122" width="11.28515625" style="44" bestFit="1" customWidth="1"/>
    <col min="5123" max="5123" width="8.42578125" style="44" customWidth="1"/>
    <col min="5124" max="5124" width="80.42578125" style="44" customWidth="1"/>
    <col min="5125" max="5125" width="9.140625" style="44" bestFit="1" customWidth="1"/>
    <col min="5126" max="5126" width="10.28515625" style="44" bestFit="1" customWidth="1"/>
    <col min="5127" max="5127" width="12.85546875" style="44" customWidth="1"/>
    <col min="5128" max="5128" width="14.42578125" style="44" customWidth="1"/>
    <col min="5129" max="5129" width="14.140625" style="44" customWidth="1"/>
    <col min="5130" max="5130" width="9.140625" style="44"/>
    <col min="5131" max="5131" width="12.85546875" style="44" bestFit="1" customWidth="1"/>
    <col min="5132" max="5376" width="9.140625" style="44"/>
    <col min="5377" max="5377" width="6.7109375" style="44" bestFit="1" customWidth="1"/>
    <col min="5378" max="5378" width="11.28515625" style="44" bestFit="1" customWidth="1"/>
    <col min="5379" max="5379" width="8.42578125" style="44" customWidth="1"/>
    <col min="5380" max="5380" width="80.42578125" style="44" customWidth="1"/>
    <col min="5381" max="5381" width="9.140625" style="44" bestFit="1" customWidth="1"/>
    <col min="5382" max="5382" width="10.28515625" style="44" bestFit="1" customWidth="1"/>
    <col min="5383" max="5383" width="12.85546875" style="44" customWidth="1"/>
    <col min="5384" max="5384" width="14.42578125" style="44" customWidth="1"/>
    <col min="5385" max="5385" width="14.140625" style="44" customWidth="1"/>
    <col min="5386" max="5386" width="9.140625" style="44"/>
    <col min="5387" max="5387" width="12.85546875" style="44" bestFit="1" customWidth="1"/>
    <col min="5388" max="5632" width="9.140625" style="44"/>
    <col min="5633" max="5633" width="6.7109375" style="44" bestFit="1" customWidth="1"/>
    <col min="5634" max="5634" width="11.28515625" style="44" bestFit="1" customWidth="1"/>
    <col min="5635" max="5635" width="8.42578125" style="44" customWidth="1"/>
    <col min="5636" max="5636" width="80.42578125" style="44" customWidth="1"/>
    <col min="5637" max="5637" width="9.140625" style="44" bestFit="1" customWidth="1"/>
    <col min="5638" max="5638" width="10.28515625" style="44" bestFit="1" customWidth="1"/>
    <col min="5639" max="5639" width="12.85546875" style="44" customWidth="1"/>
    <col min="5640" max="5640" width="14.42578125" style="44" customWidth="1"/>
    <col min="5641" max="5641" width="14.140625" style="44" customWidth="1"/>
    <col min="5642" max="5642" width="9.140625" style="44"/>
    <col min="5643" max="5643" width="12.85546875" style="44" bestFit="1" customWidth="1"/>
    <col min="5644" max="5888" width="9.140625" style="44"/>
    <col min="5889" max="5889" width="6.7109375" style="44" bestFit="1" customWidth="1"/>
    <col min="5890" max="5890" width="11.28515625" style="44" bestFit="1" customWidth="1"/>
    <col min="5891" max="5891" width="8.42578125" style="44" customWidth="1"/>
    <col min="5892" max="5892" width="80.42578125" style="44" customWidth="1"/>
    <col min="5893" max="5893" width="9.140625" style="44" bestFit="1" customWidth="1"/>
    <col min="5894" max="5894" width="10.28515625" style="44" bestFit="1" customWidth="1"/>
    <col min="5895" max="5895" width="12.85546875" style="44" customWidth="1"/>
    <col min="5896" max="5896" width="14.42578125" style="44" customWidth="1"/>
    <col min="5897" max="5897" width="14.140625" style="44" customWidth="1"/>
    <col min="5898" max="5898" width="9.140625" style="44"/>
    <col min="5899" max="5899" width="12.85546875" style="44" bestFit="1" customWidth="1"/>
    <col min="5900" max="6144" width="9.140625" style="44"/>
    <col min="6145" max="6145" width="6.7109375" style="44" bestFit="1" customWidth="1"/>
    <col min="6146" max="6146" width="11.28515625" style="44" bestFit="1" customWidth="1"/>
    <col min="6147" max="6147" width="8.42578125" style="44" customWidth="1"/>
    <col min="6148" max="6148" width="80.42578125" style="44" customWidth="1"/>
    <col min="6149" max="6149" width="9.140625" style="44" bestFit="1" customWidth="1"/>
    <col min="6150" max="6150" width="10.28515625" style="44" bestFit="1" customWidth="1"/>
    <col min="6151" max="6151" width="12.85546875" style="44" customWidth="1"/>
    <col min="6152" max="6152" width="14.42578125" style="44" customWidth="1"/>
    <col min="6153" max="6153" width="14.140625" style="44" customWidth="1"/>
    <col min="6154" max="6154" width="9.140625" style="44"/>
    <col min="6155" max="6155" width="12.85546875" style="44" bestFit="1" customWidth="1"/>
    <col min="6156" max="6400" width="9.140625" style="44"/>
    <col min="6401" max="6401" width="6.7109375" style="44" bestFit="1" customWidth="1"/>
    <col min="6402" max="6402" width="11.28515625" style="44" bestFit="1" customWidth="1"/>
    <col min="6403" max="6403" width="8.42578125" style="44" customWidth="1"/>
    <col min="6404" max="6404" width="80.42578125" style="44" customWidth="1"/>
    <col min="6405" max="6405" width="9.140625" style="44" bestFit="1" customWidth="1"/>
    <col min="6406" max="6406" width="10.28515625" style="44" bestFit="1" customWidth="1"/>
    <col min="6407" max="6407" width="12.85546875" style="44" customWidth="1"/>
    <col min="6408" max="6408" width="14.42578125" style="44" customWidth="1"/>
    <col min="6409" max="6409" width="14.140625" style="44" customWidth="1"/>
    <col min="6410" max="6410" width="9.140625" style="44"/>
    <col min="6411" max="6411" width="12.85546875" style="44" bestFit="1" customWidth="1"/>
    <col min="6412" max="6656" width="9.140625" style="44"/>
    <col min="6657" max="6657" width="6.7109375" style="44" bestFit="1" customWidth="1"/>
    <col min="6658" max="6658" width="11.28515625" style="44" bestFit="1" customWidth="1"/>
    <col min="6659" max="6659" width="8.42578125" style="44" customWidth="1"/>
    <col min="6660" max="6660" width="80.42578125" style="44" customWidth="1"/>
    <col min="6661" max="6661" width="9.140625" style="44" bestFit="1" customWidth="1"/>
    <col min="6662" max="6662" width="10.28515625" style="44" bestFit="1" customWidth="1"/>
    <col min="6663" max="6663" width="12.85546875" style="44" customWidth="1"/>
    <col min="6664" max="6664" width="14.42578125" style="44" customWidth="1"/>
    <col min="6665" max="6665" width="14.140625" style="44" customWidth="1"/>
    <col min="6666" max="6666" width="9.140625" style="44"/>
    <col min="6667" max="6667" width="12.85546875" style="44" bestFit="1" customWidth="1"/>
    <col min="6668" max="6912" width="9.140625" style="44"/>
    <col min="6913" max="6913" width="6.7109375" style="44" bestFit="1" customWidth="1"/>
    <col min="6914" max="6914" width="11.28515625" style="44" bestFit="1" customWidth="1"/>
    <col min="6915" max="6915" width="8.42578125" style="44" customWidth="1"/>
    <col min="6916" max="6916" width="80.42578125" style="44" customWidth="1"/>
    <col min="6917" max="6917" width="9.140625" style="44" bestFit="1" customWidth="1"/>
    <col min="6918" max="6918" width="10.28515625" style="44" bestFit="1" customWidth="1"/>
    <col min="6919" max="6919" width="12.85546875" style="44" customWidth="1"/>
    <col min="6920" max="6920" width="14.42578125" style="44" customWidth="1"/>
    <col min="6921" max="6921" width="14.140625" style="44" customWidth="1"/>
    <col min="6922" max="6922" width="9.140625" style="44"/>
    <col min="6923" max="6923" width="12.85546875" style="44" bestFit="1" customWidth="1"/>
    <col min="6924" max="7168" width="9.140625" style="44"/>
    <col min="7169" max="7169" width="6.7109375" style="44" bestFit="1" customWidth="1"/>
    <col min="7170" max="7170" width="11.28515625" style="44" bestFit="1" customWidth="1"/>
    <col min="7171" max="7171" width="8.42578125" style="44" customWidth="1"/>
    <col min="7172" max="7172" width="80.42578125" style="44" customWidth="1"/>
    <col min="7173" max="7173" width="9.140625" style="44" bestFit="1" customWidth="1"/>
    <col min="7174" max="7174" width="10.28515625" style="44" bestFit="1" customWidth="1"/>
    <col min="7175" max="7175" width="12.85546875" style="44" customWidth="1"/>
    <col min="7176" max="7176" width="14.42578125" style="44" customWidth="1"/>
    <col min="7177" max="7177" width="14.140625" style="44" customWidth="1"/>
    <col min="7178" max="7178" width="9.140625" style="44"/>
    <col min="7179" max="7179" width="12.85546875" style="44" bestFit="1" customWidth="1"/>
    <col min="7180" max="7424" width="9.140625" style="44"/>
    <col min="7425" max="7425" width="6.7109375" style="44" bestFit="1" customWidth="1"/>
    <col min="7426" max="7426" width="11.28515625" style="44" bestFit="1" customWidth="1"/>
    <col min="7427" max="7427" width="8.42578125" style="44" customWidth="1"/>
    <col min="7428" max="7428" width="80.42578125" style="44" customWidth="1"/>
    <col min="7429" max="7429" width="9.140625" style="44" bestFit="1" customWidth="1"/>
    <col min="7430" max="7430" width="10.28515625" style="44" bestFit="1" customWidth="1"/>
    <col min="7431" max="7431" width="12.85546875" style="44" customWidth="1"/>
    <col min="7432" max="7432" width="14.42578125" style="44" customWidth="1"/>
    <col min="7433" max="7433" width="14.140625" style="44" customWidth="1"/>
    <col min="7434" max="7434" width="9.140625" style="44"/>
    <col min="7435" max="7435" width="12.85546875" style="44" bestFit="1" customWidth="1"/>
    <col min="7436" max="7680" width="9.140625" style="44"/>
    <col min="7681" max="7681" width="6.7109375" style="44" bestFit="1" customWidth="1"/>
    <col min="7682" max="7682" width="11.28515625" style="44" bestFit="1" customWidth="1"/>
    <col min="7683" max="7683" width="8.42578125" style="44" customWidth="1"/>
    <col min="7684" max="7684" width="80.42578125" style="44" customWidth="1"/>
    <col min="7685" max="7685" width="9.140625" style="44" bestFit="1" customWidth="1"/>
    <col min="7686" max="7686" width="10.28515625" style="44" bestFit="1" customWidth="1"/>
    <col min="7687" max="7687" width="12.85546875" style="44" customWidth="1"/>
    <col min="7688" max="7688" width="14.42578125" style="44" customWidth="1"/>
    <col min="7689" max="7689" width="14.140625" style="44" customWidth="1"/>
    <col min="7690" max="7690" width="9.140625" style="44"/>
    <col min="7691" max="7691" width="12.85546875" style="44" bestFit="1" customWidth="1"/>
    <col min="7692" max="7936" width="9.140625" style="44"/>
    <col min="7937" max="7937" width="6.7109375" style="44" bestFit="1" customWidth="1"/>
    <col min="7938" max="7938" width="11.28515625" style="44" bestFit="1" customWidth="1"/>
    <col min="7939" max="7939" width="8.42578125" style="44" customWidth="1"/>
    <col min="7940" max="7940" width="80.42578125" style="44" customWidth="1"/>
    <col min="7941" max="7941" width="9.140625" style="44" bestFit="1" customWidth="1"/>
    <col min="7942" max="7942" width="10.28515625" style="44" bestFit="1" customWidth="1"/>
    <col min="7943" max="7943" width="12.85546875" style="44" customWidth="1"/>
    <col min="7944" max="7944" width="14.42578125" style="44" customWidth="1"/>
    <col min="7945" max="7945" width="14.140625" style="44" customWidth="1"/>
    <col min="7946" max="7946" width="9.140625" style="44"/>
    <col min="7947" max="7947" width="12.85546875" style="44" bestFit="1" customWidth="1"/>
    <col min="7948" max="8192" width="9.140625" style="44"/>
    <col min="8193" max="8193" width="6.7109375" style="44" bestFit="1" customWidth="1"/>
    <col min="8194" max="8194" width="11.28515625" style="44" bestFit="1" customWidth="1"/>
    <col min="8195" max="8195" width="8.42578125" style="44" customWidth="1"/>
    <col min="8196" max="8196" width="80.42578125" style="44" customWidth="1"/>
    <col min="8197" max="8197" width="9.140625" style="44" bestFit="1" customWidth="1"/>
    <col min="8198" max="8198" width="10.28515625" style="44" bestFit="1" customWidth="1"/>
    <col min="8199" max="8199" width="12.85546875" style="44" customWidth="1"/>
    <col min="8200" max="8200" width="14.42578125" style="44" customWidth="1"/>
    <col min="8201" max="8201" width="14.140625" style="44" customWidth="1"/>
    <col min="8202" max="8202" width="9.140625" style="44"/>
    <col min="8203" max="8203" width="12.85546875" style="44" bestFit="1" customWidth="1"/>
    <col min="8204" max="8448" width="9.140625" style="44"/>
    <col min="8449" max="8449" width="6.7109375" style="44" bestFit="1" customWidth="1"/>
    <col min="8450" max="8450" width="11.28515625" style="44" bestFit="1" customWidth="1"/>
    <col min="8451" max="8451" width="8.42578125" style="44" customWidth="1"/>
    <col min="8452" max="8452" width="80.42578125" style="44" customWidth="1"/>
    <col min="8453" max="8453" width="9.140625" style="44" bestFit="1" customWidth="1"/>
    <col min="8454" max="8454" width="10.28515625" style="44" bestFit="1" customWidth="1"/>
    <col min="8455" max="8455" width="12.85546875" style="44" customWidth="1"/>
    <col min="8456" max="8456" width="14.42578125" style="44" customWidth="1"/>
    <col min="8457" max="8457" width="14.140625" style="44" customWidth="1"/>
    <col min="8458" max="8458" width="9.140625" style="44"/>
    <col min="8459" max="8459" width="12.85546875" style="44" bestFit="1" customWidth="1"/>
    <col min="8460" max="8704" width="9.140625" style="44"/>
    <col min="8705" max="8705" width="6.7109375" style="44" bestFit="1" customWidth="1"/>
    <col min="8706" max="8706" width="11.28515625" style="44" bestFit="1" customWidth="1"/>
    <col min="8707" max="8707" width="8.42578125" style="44" customWidth="1"/>
    <col min="8708" max="8708" width="80.42578125" style="44" customWidth="1"/>
    <col min="8709" max="8709" width="9.140625" style="44" bestFit="1" customWidth="1"/>
    <col min="8710" max="8710" width="10.28515625" style="44" bestFit="1" customWidth="1"/>
    <col min="8711" max="8711" width="12.85546875" style="44" customWidth="1"/>
    <col min="8712" max="8712" width="14.42578125" style="44" customWidth="1"/>
    <col min="8713" max="8713" width="14.140625" style="44" customWidth="1"/>
    <col min="8714" max="8714" width="9.140625" style="44"/>
    <col min="8715" max="8715" width="12.85546875" style="44" bestFit="1" customWidth="1"/>
    <col min="8716" max="8960" width="9.140625" style="44"/>
    <col min="8961" max="8961" width="6.7109375" style="44" bestFit="1" customWidth="1"/>
    <col min="8962" max="8962" width="11.28515625" style="44" bestFit="1" customWidth="1"/>
    <col min="8963" max="8963" width="8.42578125" style="44" customWidth="1"/>
    <col min="8964" max="8964" width="80.42578125" style="44" customWidth="1"/>
    <col min="8965" max="8965" width="9.140625" style="44" bestFit="1" customWidth="1"/>
    <col min="8966" max="8966" width="10.28515625" style="44" bestFit="1" customWidth="1"/>
    <col min="8967" max="8967" width="12.85546875" style="44" customWidth="1"/>
    <col min="8968" max="8968" width="14.42578125" style="44" customWidth="1"/>
    <col min="8969" max="8969" width="14.140625" style="44" customWidth="1"/>
    <col min="8970" max="8970" width="9.140625" style="44"/>
    <col min="8971" max="8971" width="12.85546875" style="44" bestFit="1" customWidth="1"/>
    <col min="8972" max="9216" width="9.140625" style="44"/>
    <col min="9217" max="9217" width="6.7109375" style="44" bestFit="1" customWidth="1"/>
    <col min="9218" max="9218" width="11.28515625" style="44" bestFit="1" customWidth="1"/>
    <col min="9219" max="9219" width="8.42578125" style="44" customWidth="1"/>
    <col min="9220" max="9220" width="80.42578125" style="44" customWidth="1"/>
    <col min="9221" max="9221" width="9.140625" style="44" bestFit="1" customWidth="1"/>
    <col min="9222" max="9222" width="10.28515625" style="44" bestFit="1" customWidth="1"/>
    <col min="9223" max="9223" width="12.85546875" style="44" customWidth="1"/>
    <col min="9224" max="9224" width="14.42578125" style="44" customWidth="1"/>
    <col min="9225" max="9225" width="14.140625" style="44" customWidth="1"/>
    <col min="9226" max="9226" width="9.140625" style="44"/>
    <col min="9227" max="9227" width="12.85546875" style="44" bestFit="1" customWidth="1"/>
    <col min="9228" max="9472" width="9.140625" style="44"/>
    <col min="9473" max="9473" width="6.7109375" style="44" bestFit="1" customWidth="1"/>
    <col min="9474" max="9474" width="11.28515625" style="44" bestFit="1" customWidth="1"/>
    <col min="9475" max="9475" width="8.42578125" style="44" customWidth="1"/>
    <col min="9476" max="9476" width="80.42578125" style="44" customWidth="1"/>
    <col min="9477" max="9477" width="9.140625" style="44" bestFit="1" customWidth="1"/>
    <col min="9478" max="9478" width="10.28515625" style="44" bestFit="1" customWidth="1"/>
    <col min="9479" max="9479" width="12.85546875" style="44" customWidth="1"/>
    <col min="9480" max="9480" width="14.42578125" style="44" customWidth="1"/>
    <col min="9481" max="9481" width="14.140625" style="44" customWidth="1"/>
    <col min="9482" max="9482" width="9.140625" style="44"/>
    <col min="9483" max="9483" width="12.85546875" style="44" bestFit="1" customWidth="1"/>
    <col min="9484" max="9728" width="9.140625" style="44"/>
    <col min="9729" max="9729" width="6.7109375" style="44" bestFit="1" customWidth="1"/>
    <col min="9730" max="9730" width="11.28515625" style="44" bestFit="1" customWidth="1"/>
    <col min="9731" max="9731" width="8.42578125" style="44" customWidth="1"/>
    <col min="9732" max="9732" width="80.42578125" style="44" customWidth="1"/>
    <col min="9733" max="9733" width="9.140625" style="44" bestFit="1" customWidth="1"/>
    <col min="9734" max="9734" width="10.28515625" style="44" bestFit="1" customWidth="1"/>
    <col min="9735" max="9735" width="12.85546875" style="44" customWidth="1"/>
    <col min="9736" max="9736" width="14.42578125" style="44" customWidth="1"/>
    <col min="9737" max="9737" width="14.140625" style="44" customWidth="1"/>
    <col min="9738" max="9738" width="9.140625" style="44"/>
    <col min="9739" max="9739" width="12.85546875" style="44" bestFit="1" customWidth="1"/>
    <col min="9740" max="9984" width="9.140625" style="44"/>
    <col min="9985" max="9985" width="6.7109375" style="44" bestFit="1" customWidth="1"/>
    <col min="9986" max="9986" width="11.28515625" style="44" bestFit="1" customWidth="1"/>
    <col min="9987" max="9987" width="8.42578125" style="44" customWidth="1"/>
    <col min="9988" max="9988" width="80.42578125" style="44" customWidth="1"/>
    <col min="9989" max="9989" width="9.140625" style="44" bestFit="1" customWidth="1"/>
    <col min="9990" max="9990" width="10.28515625" style="44" bestFit="1" customWidth="1"/>
    <col min="9991" max="9991" width="12.85546875" style="44" customWidth="1"/>
    <col min="9992" max="9992" width="14.42578125" style="44" customWidth="1"/>
    <col min="9993" max="9993" width="14.140625" style="44" customWidth="1"/>
    <col min="9994" max="9994" width="9.140625" style="44"/>
    <col min="9995" max="9995" width="12.85546875" style="44" bestFit="1" customWidth="1"/>
    <col min="9996" max="10240" width="9.140625" style="44"/>
    <col min="10241" max="10241" width="6.7109375" style="44" bestFit="1" customWidth="1"/>
    <col min="10242" max="10242" width="11.28515625" style="44" bestFit="1" customWidth="1"/>
    <col min="10243" max="10243" width="8.42578125" style="44" customWidth="1"/>
    <col min="10244" max="10244" width="80.42578125" style="44" customWidth="1"/>
    <col min="10245" max="10245" width="9.140625" style="44" bestFit="1" customWidth="1"/>
    <col min="10246" max="10246" width="10.28515625" style="44" bestFit="1" customWidth="1"/>
    <col min="10247" max="10247" width="12.85546875" style="44" customWidth="1"/>
    <col min="10248" max="10248" width="14.42578125" style="44" customWidth="1"/>
    <col min="10249" max="10249" width="14.140625" style="44" customWidth="1"/>
    <col min="10250" max="10250" width="9.140625" style="44"/>
    <col min="10251" max="10251" width="12.85546875" style="44" bestFit="1" customWidth="1"/>
    <col min="10252" max="10496" width="9.140625" style="44"/>
    <col min="10497" max="10497" width="6.7109375" style="44" bestFit="1" customWidth="1"/>
    <col min="10498" max="10498" width="11.28515625" style="44" bestFit="1" customWidth="1"/>
    <col min="10499" max="10499" width="8.42578125" style="44" customWidth="1"/>
    <col min="10500" max="10500" width="80.42578125" style="44" customWidth="1"/>
    <col min="10501" max="10501" width="9.140625" style="44" bestFit="1" customWidth="1"/>
    <col min="10502" max="10502" width="10.28515625" style="44" bestFit="1" customWidth="1"/>
    <col min="10503" max="10503" width="12.85546875" style="44" customWidth="1"/>
    <col min="10504" max="10504" width="14.42578125" style="44" customWidth="1"/>
    <col min="10505" max="10505" width="14.140625" style="44" customWidth="1"/>
    <col min="10506" max="10506" width="9.140625" style="44"/>
    <col min="10507" max="10507" width="12.85546875" style="44" bestFit="1" customWidth="1"/>
    <col min="10508" max="10752" width="9.140625" style="44"/>
    <col min="10753" max="10753" width="6.7109375" style="44" bestFit="1" customWidth="1"/>
    <col min="10754" max="10754" width="11.28515625" style="44" bestFit="1" customWidth="1"/>
    <col min="10755" max="10755" width="8.42578125" style="44" customWidth="1"/>
    <col min="10756" max="10756" width="80.42578125" style="44" customWidth="1"/>
    <col min="10757" max="10757" width="9.140625" style="44" bestFit="1" customWidth="1"/>
    <col min="10758" max="10758" width="10.28515625" style="44" bestFit="1" customWidth="1"/>
    <col min="10759" max="10759" width="12.85546875" style="44" customWidth="1"/>
    <col min="10760" max="10760" width="14.42578125" style="44" customWidth="1"/>
    <col min="10761" max="10761" width="14.140625" style="44" customWidth="1"/>
    <col min="10762" max="10762" width="9.140625" style="44"/>
    <col min="10763" max="10763" width="12.85546875" style="44" bestFit="1" customWidth="1"/>
    <col min="10764" max="11008" width="9.140625" style="44"/>
    <col min="11009" max="11009" width="6.7109375" style="44" bestFit="1" customWidth="1"/>
    <col min="11010" max="11010" width="11.28515625" style="44" bestFit="1" customWidth="1"/>
    <col min="11011" max="11011" width="8.42578125" style="44" customWidth="1"/>
    <col min="11012" max="11012" width="80.42578125" style="44" customWidth="1"/>
    <col min="11013" max="11013" width="9.140625" style="44" bestFit="1" customWidth="1"/>
    <col min="11014" max="11014" width="10.28515625" style="44" bestFit="1" customWidth="1"/>
    <col min="11015" max="11015" width="12.85546875" style="44" customWidth="1"/>
    <col min="11016" max="11016" width="14.42578125" style="44" customWidth="1"/>
    <col min="11017" max="11017" width="14.140625" style="44" customWidth="1"/>
    <col min="11018" max="11018" width="9.140625" style="44"/>
    <col min="11019" max="11019" width="12.85546875" style="44" bestFit="1" customWidth="1"/>
    <col min="11020" max="11264" width="9.140625" style="44"/>
    <col min="11265" max="11265" width="6.7109375" style="44" bestFit="1" customWidth="1"/>
    <col min="11266" max="11266" width="11.28515625" style="44" bestFit="1" customWidth="1"/>
    <col min="11267" max="11267" width="8.42578125" style="44" customWidth="1"/>
    <col min="11268" max="11268" width="80.42578125" style="44" customWidth="1"/>
    <col min="11269" max="11269" width="9.140625" style="44" bestFit="1" customWidth="1"/>
    <col min="11270" max="11270" width="10.28515625" style="44" bestFit="1" customWidth="1"/>
    <col min="11271" max="11271" width="12.85546875" style="44" customWidth="1"/>
    <col min="11272" max="11272" width="14.42578125" style="44" customWidth="1"/>
    <col min="11273" max="11273" width="14.140625" style="44" customWidth="1"/>
    <col min="11274" max="11274" width="9.140625" style="44"/>
    <col min="11275" max="11275" width="12.85546875" style="44" bestFit="1" customWidth="1"/>
    <col min="11276" max="11520" width="9.140625" style="44"/>
    <col min="11521" max="11521" width="6.7109375" style="44" bestFit="1" customWidth="1"/>
    <col min="11522" max="11522" width="11.28515625" style="44" bestFit="1" customWidth="1"/>
    <col min="11523" max="11523" width="8.42578125" style="44" customWidth="1"/>
    <col min="11524" max="11524" width="80.42578125" style="44" customWidth="1"/>
    <col min="11525" max="11525" width="9.140625" style="44" bestFit="1" customWidth="1"/>
    <col min="11526" max="11526" width="10.28515625" style="44" bestFit="1" customWidth="1"/>
    <col min="11527" max="11527" width="12.85546875" style="44" customWidth="1"/>
    <col min="11528" max="11528" width="14.42578125" style="44" customWidth="1"/>
    <col min="11529" max="11529" width="14.140625" style="44" customWidth="1"/>
    <col min="11530" max="11530" width="9.140625" style="44"/>
    <col min="11531" max="11531" width="12.85546875" style="44" bestFit="1" customWidth="1"/>
    <col min="11532" max="11776" width="9.140625" style="44"/>
    <col min="11777" max="11777" width="6.7109375" style="44" bestFit="1" customWidth="1"/>
    <col min="11778" max="11778" width="11.28515625" style="44" bestFit="1" customWidth="1"/>
    <col min="11779" max="11779" width="8.42578125" style="44" customWidth="1"/>
    <col min="11780" max="11780" width="80.42578125" style="44" customWidth="1"/>
    <col min="11781" max="11781" width="9.140625" style="44" bestFit="1" customWidth="1"/>
    <col min="11782" max="11782" width="10.28515625" style="44" bestFit="1" customWidth="1"/>
    <col min="11783" max="11783" width="12.85546875" style="44" customWidth="1"/>
    <col min="11784" max="11784" width="14.42578125" style="44" customWidth="1"/>
    <col min="11785" max="11785" width="14.140625" style="44" customWidth="1"/>
    <col min="11786" max="11786" width="9.140625" style="44"/>
    <col min="11787" max="11787" width="12.85546875" style="44" bestFit="1" customWidth="1"/>
    <col min="11788" max="12032" width="9.140625" style="44"/>
    <col min="12033" max="12033" width="6.7109375" style="44" bestFit="1" customWidth="1"/>
    <col min="12034" max="12034" width="11.28515625" style="44" bestFit="1" customWidth="1"/>
    <col min="12035" max="12035" width="8.42578125" style="44" customWidth="1"/>
    <col min="12036" max="12036" width="80.42578125" style="44" customWidth="1"/>
    <col min="12037" max="12037" width="9.140625" style="44" bestFit="1" customWidth="1"/>
    <col min="12038" max="12038" width="10.28515625" style="44" bestFit="1" customWidth="1"/>
    <col min="12039" max="12039" width="12.85546875" style="44" customWidth="1"/>
    <col min="12040" max="12040" width="14.42578125" style="44" customWidth="1"/>
    <col min="12041" max="12041" width="14.140625" style="44" customWidth="1"/>
    <col min="12042" max="12042" width="9.140625" style="44"/>
    <col min="12043" max="12043" width="12.85546875" style="44" bestFit="1" customWidth="1"/>
    <col min="12044" max="12288" width="9.140625" style="44"/>
    <col min="12289" max="12289" width="6.7109375" style="44" bestFit="1" customWidth="1"/>
    <col min="12290" max="12290" width="11.28515625" style="44" bestFit="1" customWidth="1"/>
    <col min="12291" max="12291" width="8.42578125" style="44" customWidth="1"/>
    <col min="12292" max="12292" width="80.42578125" style="44" customWidth="1"/>
    <col min="12293" max="12293" width="9.140625" style="44" bestFit="1" customWidth="1"/>
    <col min="12294" max="12294" width="10.28515625" style="44" bestFit="1" customWidth="1"/>
    <col min="12295" max="12295" width="12.85546875" style="44" customWidth="1"/>
    <col min="12296" max="12296" width="14.42578125" style="44" customWidth="1"/>
    <col min="12297" max="12297" width="14.140625" style="44" customWidth="1"/>
    <col min="12298" max="12298" width="9.140625" style="44"/>
    <col min="12299" max="12299" width="12.85546875" style="44" bestFit="1" customWidth="1"/>
    <col min="12300" max="12544" width="9.140625" style="44"/>
    <col min="12545" max="12545" width="6.7109375" style="44" bestFit="1" customWidth="1"/>
    <col min="12546" max="12546" width="11.28515625" style="44" bestFit="1" customWidth="1"/>
    <col min="12547" max="12547" width="8.42578125" style="44" customWidth="1"/>
    <col min="12548" max="12548" width="80.42578125" style="44" customWidth="1"/>
    <col min="12549" max="12549" width="9.140625" style="44" bestFit="1" customWidth="1"/>
    <col min="12550" max="12550" width="10.28515625" style="44" bestFit="1" customWidth="1"/>
    <col min="12551" max="12551" width="12.85546875" style="44" customWidth="1"/>
    <col min="12552" max="12552" width="14.42578125" style="44" customWidth="1"/>
    <col min="12553" max="12553" width="14.140625" style="44" customWidth="1"/>
    <col min="12554" max="12554" width="9.140625" style="44"/>
    <col min="12555" max="12555" width="12.85546875" style="44" bestFit="1" customWidth="1"/>
    <col min="12556" max="12800" width="9.140625" style="44"/>
    <col min="12801" max="12801" width="6.7109375" style="44" bestFit="1" customWidth="1"/>
    <col min="12802" max="12802" width="11.28515625" style="44" bestFit="1" customWidth="1"/>
    <col min="12803" max="12803" width="8.42578125" style="44" customWidth="1"/>
    <col min="12804" max="12804" width="80.42578125" style="44" customWidth="1"/>
    <col min="12805" max="12805" width="9.140625" style="44" bestFit="1" customWidth="1"/>
    <col min="12806" max="12806" width="10.28515625" style="44" bestFit="1" customWidth="1"/>
    <col min="12807" max="12807" width="12.85546875" style="44" customWidth="1"/>
    <col min="12808" max="12808" width="14.42578125" style="44" customWidth="1"/>
    <col min="12809" max="12809" width="14.140625" style="44" customWidth="1"/>
    <col min="12810" max="12810" width="9.140625" style="44"/>
    <col min="12811" max="12811" width="12.85546875" style="44" bestFit="1" customWidth="1"/>
    <col min="12812" max="13056" width="9.140625" style="44"/>
    <col min="13057" max="13057" width="6.7109375" style="44" bestFit="1" customWidth="1"/>
    <col min="13058" max="13058" width="11.28515625" style="44" bestFit="1" customWidth="1"/>
    <col min="13059" max="13059" width="8.42578125" style="44" customWidth="1"/>
    <col min="13060" max="13060" width="80.42578125" style="44" customWidth="1"/>
    <col min="13061" max="13061" width="9.140625" style="44" bestFit="1" customWidth="1"/>
    <col min="13062" max="13062" width="10.28515625" style="44" bestFit="1" customWidth="1"/>
    <col min="13063" max="13063" width="12.85546875" style="44" customWidth="1"/>
    <col min="13064" max="13064" width="14.42578125" style="44" customWidth="1"/>
    <col min="13065" max="13065" width="14.140625" style="44" customWidth="1"/>
    <col min="13066" max="13066" width="9.140625" style="44"/>
    <col min="13067" max="13067" width="12.85546875" style="44" bestFit="1" customWidth="1"/>
    <col min="13068" max="13312" width="9.140625" style="44"/>
    <col min="13313" max="13313" width="6.7109375" style="44" bestFit="1" customWidth="1"/>
    <col min="13314" max="13314" width="11.28515625" style="44" bestFit="1" customWidth="1"/>
    <col min="13315" max="13315" width="8.42578125" style="44" customWidth="1"/>
    <col min="13316" max="13316" width="80.42578125" style="44" customWidth="1"/>
    <col min="13317" max="13317" width="9.140625" style="44" bestFit="1" customWidth="1"/>
    <col min="13318" max="13318" width="10.28515625" style="44" bestFit="1" customWidth="1"/>
    <col min="13319" max="13319" width="12.85546875" style="44" customWidth="1"/>
    <col min="13320" max="13320" width="14.42578125" style="44" customWidth="1"/>
    <col min="13321" max="13321" width="14.140625" style="44" customWidth="1"/>
    <col min="13322" max="13322" width="9.140625" style="44"/>
    <col min="13323" max="13323" width="12.85546875" style="44" bestFit="1" customWidth="1"/>
    <col min="13324" max="13568" width="9.140625" style="44"/>
    <col min="13569" max="13569" width="6.7109375" style="44" bestFit="1" customWidth="1"/>
    <col min="13570" max="13570" width="11.28515625" style="44" bestFit="1" customWidth="1"/>
    <col min="13571" max="13571" width="8.42578125" style="44" customWidth="1"/>
    <col min="13572" max="13572" width="80.42578125" style="44" customWidth="1"/>
    <col min="13573" max="13573" width="9.140625" style="44" bestFit="1" customWidth="1"/>
    <col min="13574" max="13574" width="10.28515625" style="44" bestFit="1" customWidth="1"/>
    <col min="13575" max="13575" width="12.85546875" style="44" customWidth="1"/>
    <col min="13576" max="13576" width="14.42578125" style="44" customWidth="1"/>
    <col min="13577" max="13577" width="14.140625" style="44" customWidth="1"/>
    <col min="13578" max="13578" width="9.140625" style="44"/>
    <col min="13579" max="13579" width="12.85546875" style="44" bestFit="1" customWidth="1"/>
    <col min="13580" max="13824" width="9.140625" style="44"/>
    <col min="13825" max="13825" width="6.7109375" style="44" bestFit="1" customWidth="1"/>
    <col min="13826" max="13826" width="11.28515625" style="44" bestFit="1" customWidth="1"/>
    <col min="13827" max="13827" width="8.42578125" style="44" customWidth="1"/>
    <col min="13828" max="13828" width="80.42578125" style="44" customWidth="1"/>
    <col min="13829" max="13829" width="9.140625" style="44" bestFit="1" customWidth="1"/>
    <col min="13830" max="13830" width="10.28515625" style="44" bestFit="1" customWidth="1"/>
    <col min="13831" max="13831" width="12.85546875" style="44" customWidth="1"/>
    <col min="13832" max="13832" width="14.42578125" style="44" customWidth="1"/>
    <col min="13833" max="13833" width="14.140625" style="44" customWidth="1"/>
    <col min="13834" max="13834" width="9.140625" style="44"/>
    <col min="13835" max="13835" width="12.85546875" style="44" bestFit="1" customWidth="1"/>
    <col min="13836" max="14080" width="9.140625" style="44"/>
    <col min="14081" max="14081" width="6.7109375" style="44" bestFit="1" customWidth="1"/>
    <col min="14082" max="14082" width="11.28515625" style="44" bestFit="1" customWidth="1"/>
    <col min="14083" max="14083" width="8.42578125" style="44" customWidth="1"/>
    <col min="14084" max="14084" width="80.42578125" style="44" customWidth="1"/>
    <col min="14085" max="14085" width="9.140625" style="44" bestFit="1" customWidth="1"/>
    <col min="14086" max="14086" width="10.28515625" style="44" bestFit="1" customWidth="1"/>
    <col min="14087" max="14087" width="12.85546875" style="44" customWidth="1"/>
    <col min="14088" max="14088" width="14.42578125" style="44" customWidth="1"/>
    <col min="14089" max="14089" width="14.140625" style="44" customWidth="1"/>
    <col min="14090" max="14090" width="9.140625" style="44"/>
    <col min="14091" max="14091" width="12.85546875" style="44" bestFit="1" customWidth="1"/>
    <col min="14092" max="14336" width="9.140625" style="44"/>
    <col min="14337" max="14337" width="6.7109375" style="44" bestFit="1" customWidth="1"/>
    <col min="14338" max="14338" width="11.28515625" style="44" bestFit="1" customWidth="1"/>
    <col min="14339" max="14339" width="8.42578125" style="44" customWidth="1"/>
    <col min="14340" max="14340" width="80.42578125" style="44" customWidth="1"/>
    <col min="14341" max="14341" width="9.140625" style="44" bestFit="1" customWidth="1"/>
    <col min="14342" max="14342" width="10.28515625" style="44" bestFit="1" customWidth="1"/>
    <col min="14343" max="14343" width="12.85546875" style="44" customWidth="1"/>
    <col min="14344" max="14344" width="14.42578125" style="44" customWidth="1"/>
    <col min="14345" max="14345" width="14.140625" style="44" customWidth="1"/>
    <col min="14346" max="14346" width="9.140625" style="44"/>
    <col min="14347" max="14347" width="12.85546875" style="44" bestFit="1" customWidth="1"/>
    <col min="14348" max="14592" width="9.140625" style="44"/>
    <col min="14593" max="14593" width="6.7109375" style="44" bestFit="1" customWidth="1"/>
    <col min="14594" max="14594" width="11.28515625" style="44" bestFit="1" customWidth="1"/>
    <col min="14595" max="14595" width="8.42578125" style="44" customWidth="1"/>
    <col min="14596" max="14596" width="80.42578125" style="44" customWidth="1"/>
    <col min="14597" max="14597" width="9.140625" style="44" bestFit="1" customWidth="1"/>
    <col min="14598" max="14598" width="10.28515625" style="44" bestFit="1" customWidth="1"/>
    <col min="14599" max="14599" width="12.85546875" style="44" customWidth="1"/>
    <col min="14600" max="14600" width="14.42578125" style="44" customWidth="1"/>
    <col min="14601" max="14601" width="14.140625" style="44" customWidth="1"/>
    <col min="14602" max="14602" width="9.140625" style="44"/>
    <col min="14603" max="14603" width="12.85546875" style="44" bestFit="1" customWidth="1"/>
    <col min="14604" max="14848" width="9.140625" style="44"/>
    <col min="14849" max="14849" width="6.7109375" style="44" bestFit="1" customWidth="1"/>
    <col min="14850" max="14850" width="11.28515625" style="44" bestFit="1" customWidth="1"/>
    <col min="14851" max="14851" width="8.42578125" style="44" customWidth="1"/>
    <col min="14852" max="14852" width="80.42578125" style="44" customWidth="1"/>
    <col min="14853" max="14853" width="9.140625" style="44" bestFit="1" customWidth="1"/>
    <col min="14854" max="14854" width="10.28515625" style="44" bestFit="1" customWidth="1"/>
    <col min="14855" max="14855" width="12.85546875" style="44" customWidth="1"/>
    <col min="14856" max="14856" width="14.42578125" style="44" customWidth="1"/>
    <col min="14857" max="14857" width="14.140625" style="44" customWidth="1"/>
    <col min="14858" max="14858" width="9.140625" style="44"/>
    <col min="14859" max="14859" width="12.85546875" style="44" bestFit="1" customWidth="1"/>
    <col min="14860" max="15104" width="9.140625" style="44"/>
    <col min="15105" max="15105" width="6.7109375" style="44" bestFit="1" customWidth="1"/>
    <col min="15106" max="15106" width="11.28515625" style="44" bestFit="1" customWidth="1"/>
    <col min="15107" max="15107" width="8.42578125" style="44" customWidth="1"/>
    <col min="15108" max="15108" width="80.42578125" style="44" customWidth="1"/>
    <col min="15109" max="15109" width="9.140625" style="44" bestFit="1" customWidth="1"/>
    <col min="15110" max="15110" width="10.28515625" style="44" bestFit="1" customWidth="1"/>
    <col min="15111" max="15111" width="12.85546875" style="44" customWidth="1"/>
    <col min="15112" max="15112" width="14.42578125" style="44" customWidth="1"/>
    <col min="15113" max="15113" width="14.140625" style="44" customWidth="1"/>
    <col min="15114" max="15114" width="9.140625" style="44"/>
    <col min="15115" max="15115" width="12.85546875" style="44" bestFit="1" customWidth="1"/>
    <col min="15116" max="15360" width="9.140625" style="44"/>
    <col min="15361" max="15361" width="6.7109375" style="44" bestFit="1" customWidth="1"/>
    <col min="15362" max="15362" width="11.28515625" style="44" bestFit="1" customWidth="1"/>
    <col min="15363" max="15363" width="8.42578125" style="44" customWidth="1"/>
    <col min="15364" max="15364" width="80.42578125" style="44" customWidth="1"/>
    <col min="15365" max="15365" width="9.140625" style="44" bestFit="1" customWidth="1"/>
    <col min="15366" max="15366" width="10.28515625" style="44" bestFit="1" customWidth="1"/>
    <col min="15367" max="15367" width="12.85546875" style="44" customWidth="1"/>
    <col min="15368" max="15368" width="14.42578125" style="44" customWidth="1"/>
    <col min="15369" max="15369" width="14.140625" style="44" customWidth="1"/>
    <col min="15370" max="15370" width="9.140625" style="44"/>
    <col min="15371" max="15371" width="12.85546875" style="44" bestFit="1" customWidth="1"/>
    <col min="15372" max="15616" width="9.140625" style="44"/>
    <col min="15617" max="15617" width="6.7109375" style="44" bestFit="1" customWidth="1"/>
    <col min="15618" max="15618" width="11.28515625" style="44" bestFit="1" customWidth="1"/>
    <col min="15619" max="15619" width="8.42578125" style="44" customWidth="1"/>
    <col min="15620" max="15620" width="80.42578125" style="44" customWidth="1"/>
    <col min="15621" max="15621" width="9.140625" style="44" bestFit="1" customWidth="1"/>
    <col min="15622" max="15622" width="10.28515625" style="44" bestFit="1" customWidth="1"/>
    <col min="15623" max="15623" width="12.85546875" style="44" customWidth="1"/>
    <col min="15624" max="15624" width="14.42578125" style="44" customWidth="1"/>
    <col min="15625" max="15625" width="14.140625" style="44" customWidth="1"/>
    <col min="15626" max="15626" width="9.140625" style="44"/>
    <col min="15627" max="15627" width="12.85546875" style="44" bestFit="1" customWidth="1"/>
    <col min="15628" max="15872" width="9.140625" style="44"/>
    <col min="15873" max="15873" width="6.7109375" style="44" bestFit="1" customWidth="1"/>
    <col min="15874" max="15874" width="11.28515625" style="44" bestFit="1" customWidth="1"/>
    <col min="15875" max="15875" width="8.42578125" style="44" customWidth="1"/>
    <col min="15876" max="15876" width="80.42578125" style="44" customWidth="1"/>
    <col min="15877" max="15877" width="9.140625" style="44" bestFit="1" customWidth="1"/>
    <col min="15878" max="15878" width="10.28515625" style="44" bestFit="1" customWidth="1"/>
    <col min="15879" max="15879" width="12.85546875" style="44" customWidth="1"/>
    <col min="15880" max="15880" width="14.42578125" style="44" customWidth="1"/>
    <col min="15881" max="15881" width="14.140625" style="44" customWidth="1"/>
    <col min="15882" max="15882" width="9.140625" style="44"/>
    <col min="15883" max="15883" width="12.85546875" style="44" bestFit="1" customWidth="1"/>
    <col min="15884" max="16128" width="9.140625" style="44"/>
    <col min="16129" max="16129" width="6.7109375" style="44" bestFit="1" customWidth="1"/>
    <col min="16130" max="16130" width="11.28515625" style="44" bestFit="1" customWidth="1"/>
    <col min="16131" max="16131" width="8.42578125" style="44" customWidth="1"/>
    <col min="16132" max="16132" width="80.42578125" style="44" customWidth="1"/>
    <col min="16133" max="16133" width="9.140625" style="44" bestFit="1" customWidth="1"/>
    <col min="16134" max="16134" width="10.28515625" style="44" bestFit="1" customWidth="1"/>
    <col min="16135" max="16135" width="12.85546875" style="44" customWidth="1"/>
    <col min="16136" max="16136" width="14.42578125" style="44" customWidth="1"/>
    <col min="16137" max="16137" width="14.140625" style="44" customWidth="1"/>
    <col min="16138" max="16138" width="9.140625" style="44"/>
    <col min="16139" max="16139" width="12.85546875" style="44" bestFit="1" customWidth="1"/>
    <col min="16140" max="16384" width="9.140625" style="44"/>
  </cols>
  <sheetData>
    <row r="1" spans="1:9" s="10" customFormat="1" ht="8.25" customHeight="1" x14ac:dyDescent="0.25">
      <c r="A1" s="1"/>
      <c r="B1" s="2"/>
      <c r="C1" s="3"/>
      <c r="D1" s="4"/>
      <c r="E1" s="5"/>
      <c r="F1" s="6"/>
      <c r="G1" s="7"/>
      <c r="H1" s="8"/>
      <c r="I1" s="9"/>
    </row>
    <row r="2" spans="1:9" s="10" customFormat="1" ht="30" customHeight="1" x14ac:dyDescent="0.2">
      <c r="A2" s="11"/>
      <c r="B2" s="12" t="s">
        <v>0</v>
      </c>
      <c r="C2" s="12"/>
      <c r="D2" s="12"/>
      <c r="E2" s="12"/>
      <c r="F2" s="12"/>
      <c r="G2" s="12"/>
      <c r="H2" s="12"/>
      <c r="I2" s="13"/>
    </row>
    <row r="3" spans="1:9" s="10" customFormat="1" ht="30" customHeight="1" x14ac:dyDescent="0.25">
      <c r="A3" s="11"/>
      <c r="B3" s="14" t="s">
        <v>1</v>
      </c>
      <c r="C3" s="14"/>
      <c r="D3" s="14"/>
      <c r="E3" s="14"/>
      <c r="F3" s="14"/>
      <c r="G3" s="14"/>
      <c r="H3" s="14"/>
      <c r="I3" s="13"/>
    </row>
    <row r="4" spans="1:9" s="10" customFormat="1" ht="15.75" customHeight="1" x14ac:dyDescent="0.2">
      <c r="A4" s="11"/>
      <c r="B4" s="15" t="s">
        <v>2</v>
      </c>
      <c r="C4" s="15"/>
      <c r="D4" s="15"/>
      <c r="E4" s="15"/>
      <c r="F4" s="15"/>
      <c r="G4" s="15"/>
      <c r="H4" s="15"/>
      <c r="I4" s="13"/>
    </row>
    <row r="5" spans="1:9" s="10" customFormat="1" ht="15.75" customHeight="1" x14ac:dyDescent="0.2">
      <c r="A5" s="11"/>
      <c r="B5" s="15"/>
      <c r="C5" s="15"/>
      <c r="D5" s="15"/>
      <c r="E5" s="15"/>
      <c r="F5" s="15"/>
      <c r="G5" s="15"/>
      <c r="H5" s="15"/>
      <c r="I5" s="13"/>
    </row>
    <row r="6" spans="1:9" s="10" customFormat="1" ht="15.75" customHeight="1" x14ac:dyDescent="0.2">
      <c r="A6" s="11"/>
      <c r="B6" s="15"/>
      <c r="C6" s="15"/>
      <c r="D6" s="15"/>
      <c r="E6" s="15"/>
      <c r="F6" s="15"/>
      <c r="G6" s="15"/>
      <c r="H6" s="15"/>
      <c r="I6" s="13"/>
    </row>
    <row r="7" spans="1:9" s="10" customFormat="1" ht="7.5" customHeight="1" thickBot="1" x14ac:dyDescent="0.3">
      <c r="A7" s="16"/>
      <c r="B7" s="17"/>
      <c r="C7" s="18"/>
      <c r="D7" s="19"/>
      <c r="E7" s="20"/>
      <c r="F7" s="21"/>
      <c r="G7" s="22"/>
      <c r="H7" s="23"/>
      <c r="I7" s="24"/>
    </row>
    <row r="8" spans="1:9" s="28" customFormat="1" ht="26.25" customHeight="1" thickBot="1" x14ac:dyDescent="0.3">
      <c r="A8" s="25" t="s">
        <v>3</v>
      </c>
      <c r="B8" s="26" t="s">
        <v>4</v>
      </c>
      <c r="C8" s="26" t="s">
        <v>5</v>
      </c>
      <c r="D8" s="26" t="s">
        <v>6</v>
      </c>
      <c r="E8" s="26" t="s">
        <v>7</v>
      </c>
      <c r="F8" s="26" t="s">
        <v>8</v>
      </c>
      <c r="G8" s="26" t="s">
        <v>9</v>
      </c>
      <c r="H8" s="26" t="s">
        <v>10</v>
      </c>
      <c r="I8" s="27" t="s">
        <v>11</v>
      </c>
    </row>
    <row r="9" spans="1:9" s="36" customFormat="1" x14ac:dyDescent="0.2">
      <c r="A9" s="29" t="s">
        <v>12</v>
      </c>
      <c r="B9" s="30" t="s">
        <v>13</v>
      </c>
      <c r="C9" s="31"/>
      <c r="D9" s="32" t="s">
        <v>14</v>
      </c>
      <c r="E9" s="33"/>
      <c r="F9" s="34"/>
      <c r="G9" s="30"/>
      <c r="H9" s="30"/>
      <c r="I9" s="35">
        <f>SUM(I10:I20)</f>
        <v>0</v>
      </c>
    </row>
    <row r="10" spans="1:9" x14ac:dyDescent="0.2">
      <c r="A10" s="37" t="s">
        <v>15</v>
      </c>
      <c r="B10" s="38" t="s">
        <v>13</v>
      </c>
      <c r="C10" s="39"/>
      <c r="D10" s="40" t="s">
        <v>16</v>
      </c>
      <c r="E10" s="41"/>
      <c r="F10" s="42"/>
      <c r="G10" s="38"/>
      <c r="H10" s="38"/>
      <c r="I10" s="43"/>
    </row>
    <row r="11" spans="1:9" x14ac:dyDescent="0.2">
      <c r="A11" s="37" t="s">
        <v>17</v>
      </c>
      <c r="B11" s="38" t="s">
        <v>13</v>
      </c>
      <c r="C11" s="39" t="s">
        <v>18</v>
      </c>
      <c r="D11" s="40" t="s">
        <v>19</v>
      </c>
      <c r="E11" s="41" t="s">
        <v>20</v>
      </c>
      <c r="F11" s="42">
        <v>132</v>
      </c>
      <c r="G11" s="38"/>
      <c r="H11" s="42">
        <f>ROUND(G11*((1+$C$87)),2)</f>
        <v>0</v>
      </c>
      <c r="I11" s="43">
        <f>ROUND(F11*H11,)</f>
        <v>0</v>
      </c>
    </row>
    <row r="12" spans="1:9" x14ac:dyDescent="0.2">
      <c r="A12" s="37" t="s">
        <v>21</v>
      </c>
      <c r="B12" s="38" t="s">
        <v>22</v>
      </c>
      <c r="C12" s="39" t="s">
        <v>23</v>
      </c>
      <c r="D12" s="40" t="s">
        <v>24</v>
      </c>
      <c r="E12" s="41" t="s">
        <v>20</v>
      </c>
      <c r="F12" s="42">
        <v>9</v>
      </c>
      <c r="G12" s="38"/>
      <c r="H12" s="42">
        <f t="shared" ref="H12:H20" si="0">ROUND(G12*((1+$C$87)),2)</f>
        <v>0</v>
      </c>
      <c r="I12" s="43">
        <f>ROUND(F12*H12,)</f>
        <v>0</v>
      </c>
    </row>
    <row r="13" spans="1:9" x14ac:dyDescent="0.2">
      <c r="A13" s="37" t="s">
        <v>25</v>
      </c>
      <c r="B13" s="38" t="s">
        <v>22</v>
      </c>
      <c r="C13" s="39" t="s">
        <v>26</v>
      </c>
      <c r="D13" s="40" t="s">
        <v>27</v>
      </c>
      <c r="E13" s="41" t="s">
        <v>28</v>
      </c>
      <c r="F13" s="42">
        <v>4</v>
      </c>
      <c r="G13" s="38"/>
      <c r="H13" s="42">
        <f t="shared" si="0"/>
        <v>0</v>
      </c>
      <c r="I13" s="43">
        <f>ROUND(F13*H13,)</f>
        <v>0</v>
      </c>
    </row>
    <row r="14" spans="1:9" x14ac:dyDescent="0.2">
      <c r="A14" s="37" t="s">
        <v>29</v>
      </c>
      <c r="B14" s="38" t="s">
        <v>22</v>
      </c>
      <c r="C14" s="39" t="s">
        <v>30</v>
      </c>
      <c r="D14" s="40" t="s">
        <v>31</v>
      </c>
      <c r="E14" s="41" t="s">
        <v>28</v>
      </c>
      <c r="F14" s="42">
        <v>4</v>
      </c>
      <c r="G14" s="38"/>
      <c r="H14" s="42">
        <f t="shared" si="0"/>
        <v>0</v>
      </c>
      <c r="I14" s="43">
        <f>ROUND(F14*H14,)</f>
        <v>0</v>
      </c>
    </row>
    <row r="15" spans="1:9" x14ac:dyDescent="0.2">
      <c r="A15" s="37" t="s">
        <v>32</v>
      </c>
      <c r="B15" s="38" t="s">
        <v>22</v>
      </c>
      <c r="C15" s="39" t="s">
        <v>33</v>
      </c>
      <c r="D15" s="40" t="s">
        <v>34</v>
      </c>
      <c r="E15" s="41" t="s">
        <v>35</v>
      </c>
      <c r="F15" s="42">
        <v>1</v>
      </c>
      <c r="G15" s="38"/>
      <c r="H15" s="42">
        <f t="shared" si="0"/>
        <v>0</v>
      </c>
      <c r="I15" s="43">
        <f>ROUND(F15*H15,)</f>
        <v>0</v>
      </c>
    </row>
    <row r="16" spans="1:9" x14ac:dyDescent="0.2">
      <c r="A16" s="37" t="s">
        <v>36</v>
      </c>
      <c r="B16" s="38" t="s">
        <v>13</v>
      </c>
      <c r="C16" s="39"/>
      <c r="D16" s="40" t="s">
        <v>37</v>
      </c>
      <c r="E16" s="41"/>
      <c r="F16" s="42"/>
      <c r="G16" s="38"/>
      <c r="H16" s="38"/>
      <c r="I16" s="43"/>
    </row>
    <row r="17" spans="1:9" x14ac:dyDescent="0.2">
      <c r="A17" s="37" t="s">
        <v>38</v>
      </c>
      <c r="B17" s="38" t="s">
        <v>22</v>
      </c>
      <c r="C17" s="39" t="s">
        <v>39</v>
      </c>
      <c r="D17" s="40" t="s">
        <v>40</v>
      </c>
      <c r="E17" s="41" t="s">
        <v>41</v>
      </c>
      <c r="F17" s="42">
        <v>16.5</v>
      </c>
      <c r="G17" s="38"/>
      <c r="H17" s="42">
        <f t="shared" si="0"/>
        <v>0</v>
      </c>
      <c r="I17" s="43">
        <f>ROUND(F17*H17,)</f>
        <v>0</v>
      </c>
    </row>
    <row r="18" spans="1:9" x14ac:dyDescent="0.2">
      <c r="A18" s="37" t="s">
        <v>42</v>
      </c>
      <c r="B18" s="38" t="s">
        <v>22</v>
      </c>
      <c r="C18" s="39" t="s">
        <v>43</v>
      </c>
      <c r="D18" s="40" t="s">
        <v>44</v>
      </c>
      <c r="E18" s="41" t="s">
        <v>45</v>
      </c>
      <c r="F18" s="42">
        <v>7.5</v>
      </c>
      <c r="G18" s="38"/>
      <c r="H18" s="42">
        <f t="shared" si="0"/>
        <v>0</v>
      </c>
      <c r="I18" s="43">
        <f>ROUND(F18*H18,)</f>
        <v>0</v>
      </c>
    </row>
    <row r="19" spans="1:9" x14ac:dyDescent="0.2">
      <c r="A19" s="37" t="s">
        <v>46</v>
      </c>
      <c r="B19" s="38" t="s">
        <v>22</v>
      </c>
      <c r="C19" s="39" t="s">
        <v>47</v>
      </c>
      <c r="D19" s="40" t="s">
        <v>48</v>
      </c>
      <c r="E19" s="41" t="s">
        <v>49</v>
      </c>
      <c r="F19" s="42">
        <v>13.2</v>
      </c>
      <c r="G19" s="38"/>
      <c r="H19" s="42">
        <f t="shared" si="0"/>
        <v>0</v>
      </c>
      <c r="I19" s="43">
        <f>ROUND(F19*H19,)</f>
        <v>0</v>
      </c>
    </row>
    <row r="20" spans="1:9" x14ac:dyDescent="0.2">
      <c r="A20" s="37" t="s">
        <v>50</v>
      </c>
      <c r="B20" s="38" t="s">
        <v>22</v>
      </c>
      <c r="C20" s="39" t="s">
        <v>51</v>
      </c>
      <c r="D20" s="40" t="s">
        <v>52</v>
      </c>
      <c r="E20" s="41" t="s">
        <v>53</v>
      </c>
      <c r="F20" s="42">
        <v>17</v>
      </c>
      <c r="G20" s="38"/>
      <c r="H20" s="42">
        <f t="shared" si="0"/>
        <v>0</v>
      </c>
      <c r="I20" s="43">
        <f>ROUND(F20*H20,)</f>
        <v>0</v>
      </c>
    </row>
    <row r="21" spans="1:9" s="36" customFormat="1" x14ac:dyDescent="0.2">
      <c r="A21" s="45" t="s">
        <v>54</v>
      </c>
      <c r="B21" s="46" t="s">
        <v>13</v>
      </c>
      <c r="C21" s="47"/>
      <c r="D21" s="48" t="s">
        <v>55</v>
      </c>
      <c r="E21" s="41"/>
      <c r="F21" s="42"/>
      <c r="G21" s="46"/>
      <c r="H21" s="46"/>
      <c r="I21" s="49">
        <f>SUM(I22:I42)</f>
        <v>0</v>
      </c>
    </row>
    <row r="22" spans="1:9" x14ac:dyDescent="0.2">
      <c r="A22" s="37" t="s">
        <v>56</v>
      </c>
      <c r="B22" s="38" t="s">
        <v>13</v>
      </c>
      <c r="C22" s="39"/>
      <c r="D22" s="40" t="s">
        <v>57</v>
      </c>
      <c r="E22" s="41"/>
      <c r="F22" s="42"/>
      <c r="G22" s="38"/>
      <c r="H22" s="38"/>
      <c r="I22" s="43"/>
    </row>
    <row r="23" spans="1:9" x14ac:dyDescent="0.2">
      <c r="A23" s="37" t="s">
        <v>58</v>
      </c>
      <c r="B23" s="38" t="s">
        <v>22</v>
      </c>
      <c r="C23" s="39" t="s">
        <v>59</v>
      </c>
      <c r="D23" s="40" t="s">
        <v>60</v>
      </c>
      <c r="E23" s="41" t="s">
        <v>45</v>
      </c>
      <c r="F23" s="42">
        <v>714</v>
      </c>
      <c r="G23" s="38"/>
      <c r="H23" s="42">
        <f>ROUND(G23*((1+$C$87)),2)</f>
        <v>0</v>
      </c>
      <c r="I23" s="43">
        <f t="shared" ref="I23:I33" si="1">ROUND(F23*H23,)</f>
        <v>0</v>
      </c>
    </row>
    <row r="24" spans="1:9" x14ac:dyDescent="0.2">
      <c r="A24" s="37" t="s">
        <v>61</v>
      </c>
      <c r="B24" s="38" t="s">
        <v>22</v>
      </c>
      <c r="C24" s="39" t="s">
        <v>62</v>
      </c>
      <c r="D24" s="40" t="s">
        <v>63</v>
      </c>
      <c r="E24" s="41" t="s">
        <v>53</v>
      </c>
      <c r="F24" s="42">
        <v>156</v>
      </c>
      <c r="G24" s="38"/>
      <c r="H24" s="42">
        <f>ROUND(G24*((1+$C$87)),2)</f>
        <v>0</v>
      </c>
      <c r="I24" s="43">
        <f t="shared" si="1"/>
        <v>0</v>
      </c>
    </row>
    <row r="25" spans="1:9" x14ac:dyDescent="0.2">
      <c r="A25" s="37" t="s">
        <v>64</v>
      </c>
      <c r="B25" s="38" t="s">
        <v>22</v>
      </c>
      <c r="C25" s="39" t="s">
        <v>65</v>
      </c>
      <c r="D25" s="40" t="s">
        <v>66</v>
      </c>
      <c r="E25" s="41" t="s">
        <v>53</v>
      </c>
      <c r="F25" s="42">
        <v>156</v>
      </c>
      <c r="G25" s="38"/>
      <c r="H25" s="42">
        <f>ROUND(G25*((1+$C$87)),2)</f>
        <v>0</v>
      </c>
      <c r="I25" s="43">
        <f t="shared" si="1"/>
        <v>0</v>
      </c>
    </row>
    <row r="26" spans="1:9" x14ac:dyDescent="0.2">
      <c r="A26" s="37" t="s">
        <v>67</v>
      </c>
      <c r="B26" s="38" t="s">
        <v>13</v>
      </c>
      <c r="C26" s="39"/>
      <c r="D26" s="40" t="s">
        <v>68</v>
      </c>
      <c r="E26" s="41"/>
      <c r="F26" s="42"/>
      <c r="G26" s="38"/>
      <c r="H26" s="38"/>
      <c r="I26" s="43">
        <f t="shared" si="1"/>
        <v>0</v>
      </c>
    </row>
    <row r="27" spans="1:9" x14ac:dyDescent="0.2">
      <c r="A27" s="37" t="s">
        <v>69</v>
      </c>
      <c r="B27" s="38" t="s">
        <v>22</v>
      </c>
      <c r="C27" s="39" t="s">
        <v>70</v>
      </c>
      <c r="D27" s="40" t="s">
        <v>71</v>
      </c>
      <c r="E27" s="41" t="s">
        <v>49</v>
      </c>
      <c r="F27" s="42">
        <v>16.09</v>
      </c>
      <c r="G27" s="38"/>
      <c r="H27" s="42">
        <f t="shared" ref="H27:H33" si="2">ROUND(G27*((1+$C$87)),2)</f>
        <v>0</v>
      </c>
      <c r="I27" s="43">
        <f t="shared" si="1"/>
        <v>0</v>
      </c>
    </row>
    <row r="28" spans="1:9" ht="25.5" x14ac:dyDescent="0.2">
      <c r="A28" s="37" t="s">
        <v>72</v>
      </c>
      <c r="B28" s="38" t="s">
        <v>73</v>
      </c>
      <c r="C28" s="39" t="s">
        <v>74</v>
      </c>
      <c r="D28" s="40" t="s">
        <v>75</v>
      </c>
      <c r="E28" s="41" t="s">
        <v>41</v>
      </c>
      <c r="F28" s="42">
        <v>1.1299999999999999</v>
      </c>
      <c r="G28" s="38"/>
      <c r="H28" s="42">
        <f t="shared" si="2"/>
        <v>0</v>
      </c>
      <c r="I28" s="43">
        <f t="shared" si="1"/>
        <v>0</v>
      </c>
    </row>
    <row r="29" spans="1:9" ht="25.5" x14ac:dyDescent="0.2">
      <c r="A29" s="37" t="s">
        <v>76</v>
      </c>
      <c r="B29" s="38" t="s">
        <v>13</v>
      </c>
      <c r="C29" s="39" t="s">
        <v>77</v>
      </c>
      <c r="D29" s="40" t="s">
        <v>78</v>
      </c>
      <c r="E29" s="41" t="s">
        <v>20</v>
      </c>
      <c r="F29" s="42">
        <v>10.34</v>
      </c>
      <c r="G29" s="38"/>
      <c r="H29" s="42">
        <f t="shared" si="2"/>
        <v>0</v>
      </c>
      <c r="I29" s="43">
        <f t="shared" si="1"/>
        <v>0</v>
      </c>
    </row>
    <row r="30" spans="1:9" x14ac:dyDescent="0.2">
      <c r="A30" s="37" t="s">
        <v>79</v>
      </c>
      <c r="B30" s="38" t="s">
        <v>22</v>
      </c>
      <c r="C30" s="39" t="s">
        <v>80</v>
      </c>
      <c r="D30" s="40" t="s">
        <v>81</v>
      </c>
      <c r="E30" s="41" t="s">
        <v>82</v>
      </c>
      <c r="F30" s="42">
        <v>16.3</v>
      </c>
      <c r="G30" s="38"/>
      <c r="H30" s="42">
        <f t="shared" si="2"/>
        <v>0</v>
      </c>
      <c r="I30" s="43">
        <f t="shared" si="1"/>
        <v>0</v>
      </c>
    </row>
    <row r="31" spans="1:9" x14ac:dyDescent="0.2">
      <c r="A31" s="37" t="s">
        <v>83</v>
      </c>
      <c r="B31" s="38" t="s">
        <v>22</v>
      </c>
      <c r="C31" s="39" t="s">
        <v>84</v>
      </c>
      <c r="D31" s="40" t="s">
        <v>85</v>
      </c>
      <c r="E31" s="41" t="s">
        <v>82</v>
      </c>
      <c r="F31" s="42">
        <v>57.8</v>
      </c>
      <c r="G31" s="38"/>
      <c r="H31" s="42">
        <f t="shared" si="2"/>
        <v>0</v>
      </c>
      <c r="I31" s="43">
        <f t="shared" si="1"/>
        <v>0</v>
      </c>
    </row>
    <row r="32" spans="1:9" x14ac:dyDescent="0.2">
      <c r="A32" s="37" t="s">
        <v>86</v>
      </c>
      <c r="B32" s="38" t="s">
        <v>22</v>
      </c>
      <c r="C32" s="39" t="s">
        <v>87</v>
      </c>
      <c r="D32" s="40" t="s">
        <v>88</v>
      </c>
      <c r="E32" s="41" t="s">
        <v>82</v>
      </c>
      <c r="F32" s="42">
        <v>23.6</v>
      </c>
      <c r="G32" s="38"/>
      <c r="H32" s="42">
        <f t="shared" si="2"/>
        <v>0</v>
      </c>
      <c r="I32" s="43">
        <f t="shared" si="1"/>
        <v>0</v>
      </c>
    </row>
    <row r="33" spans="1:9" x14ac:dyDescent="0.2">
      <c r="A33" s="37" t="s">
        <v>89</v>
      </c>
      <c r="B33" s="38" t="s">
        <v>22</v>
      </c>
      <c r="C33" s="39" t="s">
        <v>62</v>
      </c>
      <c r="D33" s="40" t="s">
        <v>63</v>
      </c>
      <c r="E33" s="41" t="s">
        <v>53</v>
      </c>
      <c r="F33" s="42">
        <v>24</v>
      </c>
      <c r="G33" s="38"/>
      <c r="H33" s="42">
        <f t="shared" si="2"/>
        <v>0</v>
      </c>
      <c r="I33" s="43">
        <f t="shared" si="1"/>
        <v>0</v>
      </c>
    </row>
    <row r="34" spans="1:9" x14ac:dyDescent="0.2">
      <c r="A34" s="37" t="s">
        <v>90</v>
      </c>
      <c r="B34" s="38" t="s">
        <v>13</v>
      </c>
      <c r="C34" s="39"/>
      <c r="D34" s="40" t="s">
        <v>91</v>
      </c>
      <c r="E34" s="41"/>
      <c r="F34" s="42"/>
      <c r="G34" s="38"/>
      <c r="H34" s="38"/>
      <c r="I34" s="43"/>
    </row>
    <row r="35" spans="1:9" ht="25.5" x14ac:dyDescent="0.2">
      <c r="A35" s="37" t="s">
        <v>92</v>
      </c>
      <c r="B35" s="38" t="s">
        <v>22</v>
      </c>
      <c r="C35" s="39" t="s">
        <v>93</v>
      </c>
      <c r="D35" s="40" t="s">
        <v>94</v>
      </c>
      <c r="E35" s="41" t="s">
        <v>20</v>
      </c>
      <c r="F35" s="42">
        <v>539.37</v>
      </c>
      <c r="G35" s="38"/>
      <c r="H35" s="42">
        <f t="shared" ref="H35:H42" si="3">ROUND(G35*((1+$C$87)),2)</f>
        <v>0</v>
      </c>
      <c r="I35" s="43">
        <f t="shared" ref="I35:I42" si="4">ROUND(F35*H35,)</f>
        <v>0</v>
      </c>
    </row>
    <row r="36" spans="1:9" ht="25.5" x14ac:dyDescent="0.2">
      <c r="A36" s="37" t="s">
        <v>95</v>
      </c>
      <c r="B36" s="38" t="s">
        <v>22</v>
      </c>
      <c r="C36" s="39" t="s">
        <v>96</v>
      </c>
      <c r="D36" s="40" t="s">
        <v>97</v>
      </c>
      <c r="E36" s="41" t="s">
        <v>98</v>
      </c>
      <c r="F36" s="42">
        <v>35972</v>
      </c>
      <c r="G36" s="38"/>
      <c r="H36" s="42">
        <f t="shared" si="3"/>
        <v>0</v>
      </c>
      <c r="I36" s="43">
        <f t="shared" si="4"/>
        <v>0</v>
      </c>
    </row>
    <row r="37" spans="1:9" ht="25.5" x14ac:dyDescent="0.2">
      <c r="A37" s="37" t="s">
        <v>99</v>
      </c>
      <c r="B37" s="38" t="s">
        <v>73</v>
      </c>
      <c r="C37" s="39" t="s">
        <v>74</v>
      </c>
      <c r="D37" s="40" t="s">
        <v>75</v>
      </c>
      <c r="E37" s="41" t="s">
        <v>41</v>
      </c>
      <c r="F37" s="42">
        <v>31.15</v>
      </c>
      <c r="G37" s="38"/>
      <c r="H37" s="42">
        <f t="shared" si="3"/>
        <v>0</v>
      </c>
      <c r="I37" s="43">
        <f t="shared" si="4"/>
        <v>0</v>
      </c>
    </row>
    <row r="38" spans="1:9" ht="25.5" x14ac:dyDescent="0.2">
      <c r="A38" s="37" t="s">
        <v>100</v>
      </c>
      <c r="B38" s="38" t="s">
        <v>13</v>
      </c>
      <c r="C38" s="39" t="s">
        <v>77</v>
      </c>
      <c r="D38" s="40" t="s">
        <v>78</v>
      </c>
      <c r="E38" s="41" t="s">
        <v>20</v>
      </c>
      <c r="F38" s="42">
        <v>65</v>
      </c>
      <c r="G38" s="38"/>
      <c r="H38" s="42">
        <f t="shared" si="3"/>
        <v>0</v>
      </c>
      <c r="I38" s="43">
        <f t="shared" si="4"/>
        <v>0</v>
      </c>
    </row>
    <row r="39" spans="1:9" x14ac:dyDescent="0.2">
      <c r="A39" s="37" t="s">
        <v>101</v>
      </c>
      <c r="B39" s="38" t="s">
        <v>22</v>
      </c>
      <c r="C39" s="39" t="s">
        <v>102</v>
      </c>
      <c r="D39" s="40" t="s">
        <v>103</v>
      </c>
      <c r="E39" s="41" t="s">
        <v>82</v>
      </c>
      <c r="F39" s="42">
        <v>97.9</v>
      </c>
      <c r="G39" s="38"/>
      <c r="H39" s="42">
        <f t="shared" si="3"/>
        <v>0</v>
      </c>
      <c r="I39" s="43">
        <f t="shared" si="4"/>
        <v>0</v>
      </c>
    </row>
    <row r="40" spans="1:9" x14ac:dyDescent="0.2">
      <c r="A40" s="37" t="s">
        <v>104</v>
      </c>
      <c r="B40" s="38" t="s">
        <v>22</v>
      </c>
      <c r="C40" s="39" t="s">
        <v>105</v>
      </c>
      <c r="D40" s="40" t="s">
        <v>106</v>
      </c>
      <c r="E40" s="41" t="s">
        <v>82</v>
      </c>
      <c r="F40" s="42">
        <v>597.6</v>
      </c>
      <c r="G40" s="38"/>
      <c r="H40" s="42">
        <f t="shared" si="3"/>
        <v>0</v>
      </c>
      <c r="I40" s="43">
        <f t="shared" si="4"/>
        <v>0</v>
      </c>
    </row>
    <row r="41" spans="1:9" x14ac:dyDescent="0.2">
      <c r="A41" s="37" t="s">
        <v>107</v>
      </c>
      <c r="B41" s="38" t="s">
        <v>22</v>
      </c>
      <c r="C41" s="39" t="s">
        <v>108</v>
      </c>
      <c r="D41" s="40" t="s">
        <v>109</v>
      </c>
      <c r="E41" s="41" t="s">
        <v>82</v>
      </c>
      <c r="F41" s="42">
        <v>588.70000000000005</v>
      </c>
      <c r="G41" s="38"/>
      <c r="H41" s="42">
        <f t="shared" si="3"/>
        <v>0</v>
      </c>
      <c r="I41" s="43">
        <f t="shared" si="4"/>
        <v>0</v>
      </c>
    </row>
    <row r="42" spans="1:9" x14ac:dyDescent="0.2">
      <c r="A42" s="37" t="s">
        <v>110</v>
      </c>
      <c r="B42" s="38" t="s">
        <v>22</v>
      </c>
      <c r="C42" s="39" t="s">
        <v>62</v>
      </c>
      <c r="D42" s="40" t="s">
        <v>63</v>
      </c>
      <c r="E42" s="41" t="s">
        <v>53</v>
      </c>
      <c r="F42" s="42">
        <v>71</v>
      </c>
      <c r="G42" s="38"/>
      <c r="H42" s="42">
        <f t="shared" si="3"/>
        <v>0</v>
      </c>
      <c r="I42" s="43">
        <f t="shared" si="4"/>
        <v>0</v>
      </c>
    </row>
    <row r="43" spans="1:9" s="36" customFormat="1" x14ac:dyDescent="0.2">
      <c r="A43" s="45" t="s">
        <v>111</v>
      </c>
      <c r="B43" s="46" t="s">
        <v>13</v>
      </c>
      <c r="C43" s="47"/>
      <c r="D43" s="48" t="s">
        <v>112</v>
      </c>
      <c r="E43" s="41"/>
      <c r="F43" s="42"/>
      <c r="G43" s="46"/>
      <c r="H43" s="46"/>
      <c r="I43" s="49">
        <f>SUM(I44:I57)</f>
        <v>0</v>
      </c>
    </row>
    <row r="44" spans="1:9" x14ac:dyDescent="0.2">
      <c r="A44" s="37" t="s">
        <v>113</v>
      </c>
      <c r="B44" s="38" t="s">
        <v>13</v>
      </c>
      <c r="C44" s="39"/>
      <c r="D44" s="40" t="s">
        <v>114</v>
      </c>
      <c r="E44" s="41"/>
      <c r="F44" s="42"/>
      <c r="G44" s="38"/>
      <c r="H44" s="38"/>
      <c r="I44" s="43"/>
    </row>
    <row r="45" spans="1:9" ht="25.5" x14ac:dyDescent="0.2">
      <c r="A45" s="37" t="s">
        <v>115</v>
      </c>
      <c r="B45" s="38" t="s">
        <v>22</v>
      </c>
      <c r="C45" s="39" t="s">
        <v>116</v>
      </c>
      <c r="D45" s="40" t="s">
        <v>117</v>
      </c>
      <c r="E45" s="41" t="s">
        <v>20</v>
      </c>
      <c r="F45" s="42">
        <v>539.37</v>
      </c>
      <c r="G45" s="38"/>
      <c r="H45" s="42">
        <f t="shared" ref="H45:H57" si="5">ROUND(G45*((1+$C$87)),2)</f>
        <v>0</v>
      </c>
      <c r="I45" s="43">
        <f t="shared" ref="I45:I57" si="6">ROUND(F45*H45,)</f>
        <v>0</v>
      </c>
    </row>
    <row r="46" spans="1:9" x14ac:dyDescent="0.2">
      <c r="A46" s="37" t="s">
        <v>118</v>
      </c>
      <c r="B46" s="38" t="s">
        <v>22</v>
      </c>
      <c r="C46" s="39" t="s">
        <v>119</v>
      </c>
      <c r="D46" s="40" t="s">
        <v>120</v>
      </c>
      <c r="E46" s="41" t="s">
        <v>45</v>
      </c>
      <c r="F46" s="42">
        <v>152.6</v>
      </c>
      <c r="G46" s="38"/>
      <c r="H46" s="42">
        <f t="shared" si="5"/>
        <v>0</v>
      </c>
      <c r="I46" s="43">
        <f t="shared" si="6"/>
        <v>0</v>
      </c>
    </row>
    <row r="47" spans="1:9" x14ac:dyDescent="0.2">
      <c r="A47" s="37" t="s">
        <v>121</v>
      </c>
      <c r="B47" s="38" t="s">
        <v>22</v>
      </c>
      <c r="C47" s="39" t="s">
        <v>122</v>
      </c>
      <c r="D47" s="40" t="s">
        <v>123</v>
      </c>
      <c r="E47" s="41" t="s">
        <v>45</v>
      </c>
      <c r="F47" s="42">
        <v>18.2</v>
      </c>
      <c r="G47" s="38"/>
      <c r="H47" s="42">
        <f t="shared" si="5"/>
        <v>0</v>
      </c>
      <c r="I47" s="43">
        <f t="shared" si="6"/>
        <v>0</v>
      </c>
    </row>
    <row r="48" spans="1:9" ht="38.25" x14ac:dyDescent="0.2">
      <c r="A48" s="37" t="s">
        <v>124</v>
      </c>
      <c r="B48" s="38" t="s">
        <v>22</v>
      </c>
      <c r="C48" s="39" t="s">
        <v>125</v>
      </c>
      <c r="D48" s="40" t="s">
        <v>126</v>
      </c>
      <c r="E48" s="41" t="s">
        <v>127</v>
      </c>
      <c r="F48" s="42">
        <v>165</v>
      </c>
      <c r="G48" s="38"/>
      <c r="H48" s="42">
        <f t="shared" si="5"/>
        <v>0</v>
      </c>
      <c r="I48" s="43">
        <f t="shared" si="6"/>
        <v>0</v>
      </c>
    </row>
    <row r="49" spans="1:9" ht="51" x14ac:dyDescent="0.2">
      <c r="A49" s="37" t="s">
        <v>128</v>
      </c>
      <c r="B49" s="38" t="s">
        <v>13</v>
      </c>
      <c r="C49" s="39" t="s">
        <v>129</v>
      </c>
      <c r="D49" s="40" t="s">
        <v>130</v>
      </c>
      <c r="E49" s="41" t="s">
        <v>45</v>
      </c>
      <c r="F49" s="42">
        <v>7.5</v>
      </c>
      <c r="G49" s="38"/>
      <c r="H49" s="42">
        <f t="shared" si="5"/>
        <v>0</v>
      </c>
      <c r="I49" s="43">
        <f t="shared" si="6"/>
        <v>0</v>
      </c>
    </row>
    <row r="50" spans="1:9" x14ac:dyDescent="0.2">
      <c r="A50" s="37" t="s">
        <v>131</v>
      </c>
      <c r="B50" s="38" t="s">
        <v>22</v>
      </c>
      <c r="C50" s="39" t="s">
        <v>132</v>
      </c>
      <c r="D50" s="40" t="s">
        <v>133</v>
      </c>
      <c r="E50" s="41" t="s">
        <v>20</v>
      </c>
      <c r="F50" s="42">
        <v>20.75</v>
      </c>
      <c r="G50" s="38"/>
      <c r="H50" s="42">
        <f t="shared" si="5"/>
        <v>0</v>
      </c>
      <c r="I50" s="43">
        <f t="shared" si="6"/>
        <v>0</v>
      </c>
    </row>
    <row r="51" spans="1:9" x14ac:dyDescent="0.2">
      <c r="A51" s="37" t="s">
        <v>134</v>
      </c>
      <c r="B51" s="38" t="s">
        <v>22</v>
      </c>
      <c r="C51" s="39" t="s">
        <v>135</v>
      </c>
      <c r="D51" s="40" t="s">
        <v>136</v>
      </c>
      <c r="E51" s="41" t="s">
        <v>35</v>
      </c>
      <c r="F51" s="42">
        <v>13</v>
      </c>
      <c r="G51" s="38"/>
      <c r="H51" s="42">
        <f t="shared" si="5"/>
        <v>0</v>
      </c>
      <c r="I51" s="43">
        <f t="shared" si="6"/>
        <v>0</v>
      </c>
    </row>
    <row r="52" spans="1:9" x14ac:dyDescent="0.2">
      <c r="A52" s="37" t="s">
        <v>137</v>
      </c>
      <c r="B52" s="38" t="s">
        <v>22</v>
      </c>
      <c r="C52" s="39" t="s">
        <v>138</v>
      </c>
      <c r="D52" s="40" t="s">
        <v>139</v>
      </c>
      <c r="E52" s="41" t="s">
        <v>35</v>
      </c>
      <c r="F52" s="42">
        <v>4</v>
      </c>
      <c r="G52" s="38"/>
      <c r="H52" s="42">
        <f t="shared" si="5"/>
        <v>0</v>
      </c>
      <c r="I52" s="43">
        <f t="shared" si="6"/>
        <v>0</v>
      </c>
    </row>
    <row r="53" spans="1:9" x14ac:dyDescent="0.2">
      <c r="A53" s="37" t="s">
        <v>140</v>
      </c>
      <c r="B53" s="38" t="s">
        <v>22</v>
      </c>
      <c r="C53" s="39" t="s">
        <v>141</v>
      </c>
      <c r="D53" s="40" t="s">
        <v>142</v>
      </c>
      <c r="E53" s="41" t="s">
        <v>35</v>
      </c>
      <c r="F53" s="42">
        <v>25</v>
      </c>
      <c r="G53" s="38"/>
      <c r="H53" s="42">
        <f t="shared" si="5"/>
        <v>0</v>
      </c>
      <c r="I53" s="43">
        <f t="shared" si="6"/>
        <v>0</v>
      </c>
    </row>
    <row r="54" spans="1:9" ht="38.25" x14ac:dyDescent="0.2">
      <c r="A54" s="37" t="s">
        <v>143</v>
      </c>
      <c r="B54" s="38" t="s">
        <v>13</v>
      </c>
      <c r="C54" s="39" t="s">
        <v>144</v>
      </c>
      <c r="D54" s="40" t="s">
        <v>145</v>
      </c>
      <c r="E54" s="41" t="s">
        <v>20</v>
      </c>
      <c r="F54" s="42">
        <v>3.12</v>
      </c>
      <c r="G54" s="38"/>
      <c r="H54" s="42">
        <f t="shared" si="5"/>
        <v>0</v>
      </c>
      <c r="I54" s="43">
        <f t="shared" si="6"/>
        <v>0</v>
      </c>
    </row>
    <row r="55" spans="1:9" ht="38.25" x14ac:dyDescent="0.2">
      <c r="A55" s="37" t="s">
        <v>146</v>
      </c>
      <c r="B55" s="38" t="s">
        <v>13</v>
      </c>
      <c r="C55" s="39" t="s">
        <v>147</v>
      </c>
      <c r="D55" s="40" t="s">
        <v>148</v>
      </c>
      <c r="E55" s="41" t="s">
        <v>20</v>
      </c>
      <c r="F55" s="42">
        <v>3.12</v>
      </c>
      <c r="G55" s="38"/>
      <c r="H55" s="42">
        <f t="shared" si="5"/>
        <v>0</v>
      </c>
      <c r="I55" s="43">
        <f t="shared" si="6"/>
        <v>0</v>
      </c>
    </row>
    <row r="56" spans="1:9" ht="51" x14ac:dyDescent="0.2">
      <c r="A56" s="37" t="s">
        <v>149</v>
      </c>
      <c r="B56" s="38" t="s">
        <v>13</v>
      </c>
      <c r="C56" s="39" t="s">
        <v>150</v>
      </c>
      <c r="D56" s="40" t="s">
        <v>151</v>
      </c>
      <c r="E56" s="41" t="s">
        <v>20</v>
      </c>
      <c r="F56" s="42">
        <v>3.12</v>
      </c>
      <c r="G56" s="38"/>
      <c r="H56" s="42">
        <f t="shared" si="5"/>
        <v>0</v>
      </c>
      <c r="I56" s="43">
        <f t="shared" si="6"/>
        <v>0</v>
      </c>
    </row>
    <row r="57" spans="1:9" ht="25.5" x14ac:dyDescent="0.2">
      <c r="A57" s="37" t="s">
        <v>152</v>
      </c>
      <c r="B57" s="38" t="s">
        <v>13</v>
      </c>
      <c r="C57" s="39" t="s">
        <v>153</v>
      </c>
      <c r="D57" s="40" t="s">
        <v>154</v>
      </c>
      <c r="E57" s="41" t="s">
        <v>20</v>
      </c>
      <c r="F57" s="42">
        <v>3.12</v>
      </c>
      <c r="G57" s="38"/>
      <c r="H57" s="42">
        <f t="shared" si="5"/>
        <v>0</v>
      </c>
      <c r="I57" s="43">
        <f t="shared" si="6"/>
        <v>0</v>
      </c>
    </row>
    <row r="58" spans="1:9" s="36" customFormat="1" x14ac:dyDescent="0.2">
      <c r="A58" s="45" t="s">
        <v>155</v>
      </c>
      <c r="B58" s="46" t="s">
        <v>13</v>
      </c>
      <c r="C58" s="47"/>
      <c r="D58" s="48" t="s">
        <v>156</v>
      </c>
      <c r="E58" s="41"/>
      <c r="F58" s="42"/>
      <c r="G58" s="46"/>
      <c r="H58" s="42"/>
      <c r="I58" s="49">
        <f>SUM(I59:I77)</f>
        <v>0</v>
      </c>
    </row>
    <row r="59" spans="1:9" x14ac:dyDescent="0.2">
      <c r="A59" s="37" t="s">
        <v>157</v>
      </c>
      <c r="B59" s="38" t="s">
        <v>73</v>
      </c>
      <c r="C59" s="39"/>
      <c r="D59" s="40" t="s">
        <v>158</v>
      </c>
      <c r="E59" s="41"/>
      <c r="F59" s="42"/>
      <c r="G59" s="38"/>
      <c r="H59" s="42"/>
      <c r="I59" s="43"/>
    </row>
    <row r="60" spans="1:9" x14ac:dyDescent="0.2">
      <c r="A60" s="37" t="s">
        <v>159</v>
      </c>
      <c r="B60" s="38" t="s">
        <v>22</v>
      </c>
      <c r="C60" s="39" t="s">
        <v>160</v>
      </c>
      <c r="D60" s="40" t="s">
        <v>161</v>
      </c>
      <c r="E60" s="41" t="s">
        <v>35</v>
      </c>
      <c r="F60" s="42">
        <v>153</v>
      </c>
      <c r="G60" s="38"/>
      <c r="H60" s="42">
        <f t="shared" ref="H60:H77" si="7">ROUND(G60*((1+$C$87)),2)</f>
        <v>0</v>
      </c>
      <c r="I60" s="43">
        <f t="shared" ref="I60:I77" si="8">ROUND(F60*H60,)</f>
        <v>0</v>
      </c>
    </row>
    <row r="61" spans="1:9" x14ac:dyDescent="0.2">
      <c r="A61" s="37" t="s">
        <v>162</v>
      </c>
      <c r="B61" s="38" t="s">
        <v>22</v>
      </c>
      <c r="C61" s="39" t="s">
        <v>163</v>
      </c>
      <c r="D61" s="40" t="s">
        <v>164</v>
      </c>
      <c r="E61" s="41" t="s">
        <v>45</v>
      </c>
      <c r="F61" s="42">
        <v>202.7</v>
      </c>
      <c r="G61" s="38"/>
      <c r="H61" s="42">
        <f t="shared" si="7"/>
        <v>0</v>
      </c>
      <c r="I61" s="43">
        <f t="shared" si="8"/>
        <v>0</v>
      </c>
    </row>
    <row r="62" spans="1:9" ht="25.5" x14ac:dyDescent="0.2">
      <c r="A62" s="37" t="s">
        <v>165</v>
      </c>
      <c r="B62" s="38" t="s">
        <v>13</v>
      </c>
      <c r="C62" s="39" t="s">
        <v>166</v>
      </c>
      <c r="D62" s="40" t="s">
        <v>167</v>
      </c>
      <c r="E62" s="41" t="s">
        <v>45</v>
      </c>
      <c r="F62" s="42">
        <v>14.8</v>
      </c>
      <c r="G62" s="38"/>
      <c r="H62" s="42">
        <f t="shared" si="7"/>
        <v>0</v>
      </c>
      <c r="I62" s="43">
        <f t="shared" si="8"/>
        <v>0</v>
      </c>
    </row>
    <row r="63" spans="1:9" ht="25.5" x14ac:dyDescent="0.2">
      <c r="A63" s="37" t="s">
        <v>168</v>
      </c>
      <c r="B63" s="38" t="s">
        <v>13</v>
      </c>
      <c r="C63" s="39" t="s">
        <v>169</v>
      </c>
      <c r="D63" s="40" t="s">
        <v>170</v>
      </c>
      <c r="E63" s="41" t="s">
        <v>45</v>
      </c>
      <c r="F63" s="42">
        <v>65</v>
      </c>
      <c r="G63" s="38"/>
      <c r="H63" s="42">
        <f t="shared" si="7"/>
        <v>0</v>
      </c>
      <c r="I63" s="43">
        <f t="shared" si="8"/>
        <v>0</v>
      </c>
    </row>
    <row r="64" spans="1:9" ht="25.5" x14ac:dyDescent="0.2">
      <c r="A64" s="37" t="s">
        <v>171</v>
      </c>
      <c r="B64" s="38" t="s">
        <v>13</v>
      </c>
      <c r="C64" s="39" t="s">
        <v>172</v>
      </c>
      <c r="D64" s="40" t="s">
        <v>173</v>
      </c>
      <c r="E64" s="41" t="s">
        <v>35</v>
      </c>
      <c r="F64" s="42">
        <v>28</v>
      </c>
      <c r="G64" s="38"/>
      <c r="H64" s="42">
        <f t="shared" si="7"/>
        <v>0</v>
      </c>
      <c r="I64" s="43">
        <f t="shared" si="8"/>
        <v>0</v>
      </c>
    </row>
    <row r="65" spans="1:9" ht="38.25" x14ac:dyDescent="0.2">
      <c r="A65" s="37" t="s">
        <v>174</v>
      </c>
      <c r="B65" s="38" t="s">
        <v>13</v>
      </c>
      <c r="C65" s="39" t="s">
        <v>175</v>
      </c>
      <c r="D65" s="40" t="s">
        <v>176</v>
      </c>
      <c r="E65" s="41" t="s">
        <v>35</v>
      </c>
      <c r="F65" s="42">
        <v>14</v>
      </c>
      <c r="G65" s="38"/>
      <c r="H65" s="42">
        <f t="shared" si="7"/>
        <v>0</v>
      </c>
      <c r="I65" s="43">
        <f t="shared" si="8"/>
        <v>0</v>
      </c>
    </row>
    <row r="66" spans="1:9" x14ac:dyDescent="0.2">
      <c r="A66" s="37" t="s">
        <v>177</v>
      </c>
      <c r="B66" s="38" t="s">
        <v>22</v>
      </c>
      <c r="C66" s="39" t="s">
        <v>178</v>
      </c>
      <c r="D66" s="40" t="s">
        <v>179</v>
      </c>
      <c r="E66" s="41" t="s">
        <v>45</v>
      </c>
      <c r="F66" s="42">
        <v>7.4</v>
      </c>
      <c r="G66" s="38"/>
      <c r="H66" s="42">
        <f t="shared" si="7"/>
        <v>0</v>
      </c>
      <c r="I66" s="43">
        <f t="shared" si="8"/>
        <v>0</v>
      </c>
    </row>
    <row r="67" spans="1:9" x14ac:dyDescent="0.2">
      <c r="A67" s="37" t="s">
        <v>180</v>
      </c>
      <c r="B67" s="38" t="s">
        <v>22</v>
      </c>
      <c r="C67" s="39" t="s">
        <v>181</v>
      </c>
      <c r="D67" s="40" t="s">
        <v>182</v>
      </c>
      <c r="E67" s="41" t="s">
        <v>35</v>
      </c>
      <c r="F67" s="42">
        <v>1</v>
      </c>
      <c r="G67" s="38"/>
      <c r="H67" s="42">
        <f t="shared" si="7"/>
        <v>0</v>
      </c>
      <c r="I67" s="43">
        <f t="shared" si="8"/>
        <v>0</v>
      </c>
    </row>
    <row r="68" spans="1:9" x14ac:dyDescent="0.2">
      <c r="A68" s="37" t="s">
        <v>183</v>
      </c>
      <c r="B68" s="38" t="s">
        <v>22</v>
      </c>
      <c r="C68" s="39" t="s">
        <v>184</v>
      </c>
      <c r="D68" s="40" t="s">
        <v>185</v>
      </c>
      <c r="E68" s="41" t="s">
        <v>35</v>
      </c>
      <c r="F68" s="42">
        <v>1</v>
      </c>
      <c r="G68" s="38"/>
      <c r="H68" s="42">
        <f t="shared" si="7"/>
        <v>0</v>
      </c>
      <c r="I68" s="43">
        <f t="shared" si="8"/>
        <v>0</v>
      </c>
    </row>
    <row r="69" spans="1:9" ht="25.5" x14ac:dyDescent="0.2">
      <c r="A69" s="37" t="s">
        <v>186</v>
      </c>
      <c r="B69" s="38" t="s">
        <v>13</v>
      </c>
      <c r="C69" s="39" t="s">
        <v>187</v>
      </c>
      <c r="D69" s="40" t="s">
        <v>188</v>
      </c>
      <c r="E69" s="41" t="s">
        <v>35</v>
      </c>
      <c r="F69" s="42">
        <v>2</v>
      </c>
      <c r="G69" s="38"/>
      <c r="H69" s="42">
        <f t="shared" si="7"/>
        <v>0</v>
      </c>
      <c r="I69" s="43">
        <f t="shared" si="8"/>
        <v>0</v>
      </c>
    </row>
    <row r="70" spans="1:9" ht="25.5" x14ac:dyDescent="0.2">
      <c r="A70" s="37" t="s">
        <v>189</v>
      </c>
      <c r="B70" s="38" t="s">
        <v>13</v>
      </c>
      <c r="C70" s="39" t="s">
        <v>190</v>
      </c>
      <c r="D70" s="40" t="s">
        <v>191</v>
      </c>
      <c r="E70" s="41" t="s">
        <v>35</v>
      </c>
      <c r="F70" s="42">
        <v>1</v>
      </c>
      <c r="G70" s="38"/>
      <c r="H70" s="42">
        <f t="shared" si="7"/>
        <v>0</v>
      </c>
      <c r="I70" s="43">
        <f t="shared" si="8"/>
        <v>0</v>
      </c>
    </row>
    <row r="71" spans="1:9" x14ac:dyDescent="0.2">
      <c r="A71" s="37" t="s">
        <v>192</v>
      </c>
      <c r="B71" s="38" t="s">
        <v>22</v>
      </c>
      <c r="C71" s="39" t="s">
        <v>193</v>
      </c>
      <c r="D71" s="40" t="s">
        <v>194</v>
      </c>
      <c r="E71" s="41" t="s">
        <v>35</v>
      </c>
      <c r="F71" s="42">
        <v>2</v>
      </c>
      <c r="G71" s="38"/>
      <c r="H71" s="42">
        <f t="shared" si="7"/>
        <v>0</v>
      </c>
      <c r="I71" s="43">
        <f t="shared" si="8"/>
        <v>0</v>
      </c>
    </row>
    <row r="72" spans="1:9" x14ac:dyDescent="0.2">
      <c r="A72" s="37" t="s">
        <v>195</v>
      </c>
      <c r="B72" s="38" t="s">
        <v>22</v>
      </c>
      <c r="C72" s="39" t="s">
        <v>196</v>
      </c>
      <c r="D72" s="40" t="s">
        <v>197</v>
      </c>
      <c r="E72" s="41" t="s">
        <v>35</v>
      </c>
      <c r="F72" s="42">
        <v>1</v>
      </c>
      <c r="G72" s="38"/>
      <c r="H72" s="42">
        <f t="shared" si="7"/>
        <v>0</v>
      </c>
      <c r="I72" s="43">
        <f t="shared" si="8"/>
        <v>0</v>
      </c>
    </row>
    <row r="73" spans="1:9" ht="25.5" x14ac:dyDescent="0.2">
      <c r="A73" s="37" t="s">
        <v>198</v>
      </c>
      <c r="B73" s="38" t="s">
        <v>22</v>
      </c>
      <c r="C73" s="39" t="s">
        <v>199</v>
      </c>
      <c r="D73" s="40" t="s">
        <v>200</v>
      </c>
      <c r="E73" s="41" t="s">
        <v>35</v>
      </c>
      <c r="F73" s="42">
        <v>1</v>
      </c>
      <c r="G73" s="38"/>
      <c r="H73" s="42">
        <f t="shared" si="7"/>
        <v>0</v>
      </c>
      <c r="I73" s="43">
        <f t="shared" si="8"/>
        <v>0</v>
      </c>
    </row>
    <row r="74" spans="1:9" ht="25.5" x14ac:dyDescent="0.2">
      <c r="A74" s="37" t="s">
        <v>201</v>
      </c>
      <c r="B74" s="38" t="s">
        <v>22</v>
      </c>
      <c r="C74" s="39" t="s">
        <v>202</v>
      </c>
      <c r="D74" s="40" t="s">
        <v>203</v>
      </c>
      <c r="E74" s="41" t="s">
        <v>35</v>
      </c>
      <c r="F74" s="42">
        <v>1</v>
      </c>
      <c r="G74" s="38"/>
      <c r="H74" s="42">
        <f t="shared" si="7"/>
        <v>0</v>
      </c>
      <c r="I74" s="43">
        <f t="shared" si="8"/>
        <v>0</v>
      </c>
    </row>
    <row r="75" spans="1:9" ht="25.5" x14ac:dyDescent="0.2">
      <c r="A75" s="37" t="s">
        <v>204</v>
      </c>
      <c r="B75" s="38" t="s">
        <v>13</v>
      </c>
      <c r="C75" s="39" t="s">
        <v>205</v>
      </c>
      <c r="D75" s="40" t="s">
        <v>206</v>
      </c>
      <c r="E75" s="41" t="s">
        <v>45</v>
      </c>
      <c r="F75" s="42">
        <v>8</v>
      </c>
      <c r="G75" s="38"/>
      <c r="H75" s="42">
        <f t="shared" si="7"/>
        <v>0</v>
      </c>
      <c r="I75" s="43">
        <f t="shared" si="8"/>
        <v>0</v>
      </c>
    </row>
    <row r="76" spans="1:9" ht="25.5" x14ac:dyDescent="0.2">
      <c r="A76" s="37" t="s">
        <v>207</v>
      </c>
      <c r="B76" s="38" t="s">
        <v>13</v>
      </c>
      <c r="C76" s="39" t="s">
        <v>208</v>
      </c>
      <c r="D76" s="40" t="s">
        <v>209</v>
      </c>
      <c r="E76" s="41" t="s">
        <v>35</v>
      </c>
      <c r="F76" s="42">
        <v>3</v>
      </c>
      <c r="G76" s="38"/>
      <c r="H76" s="42">
        <f t="shared" si="7"/>
        <v>0</v>
      </c>
      <c r="I76" s="43">
        <f t="shared" si="8"/>
        <v>0</v>
      </c>
    </row>
    <row r="77" spans="1:9" x14ac:dyDescent="0.2">
      <c r="A77" s="37" t="s">
        <v>210</v>
      </c>
      <c r="B77" s="38" t="s">
        <v>22</v>
      </c>
      <c r="C77" s="39" t="s">
        <v>211</v>
      </c>
      <c r="D77" s="40" t="s">
        <v>212</v>
      </c>
      <c r="E77" s="41" t="s">
        <v>35</v>
      </c>
      <c r="F77" s="42">
        <v>3</v>
      </c>
      <c r="G77" s="38"/>
      <c r="H77" s="42">
        <f t="shared" si="7"/>
        <v>0</v>
      </c>
      <c r="I77" s="43">
        <f t="shared" si="8"/>
        <v>0</v>
      </c>
    </row>
    <row r="78" spans="1:9" s="36" customFormat="1" x14ac:dyDescent="0.2">
      <c r="A78" s="45" t="s">
        <v>213</v>
      </c>
      <c r="B78" s="46" t="s">
        <v>13</v>
      </c>
      <c r="C78" s="47"/>
      <c r="D78" s="48" t="s">
        <v>214</v>
      </c>
      <c r="E78" s="41"/>
      <c r="F78" s="42"/>
      <c r="G78" s="46"/>
      <c r="H78" s="46"/>
      <c r="I78" s="49">
        <f>SUM(I79:I82)</f>
        <v>0</v>
      </c>
    </row>
    <row r="79" spans="1:9" x14ac:dyDescent="0.2">
      <c r="A79" s="37" t="s">
        <v>215</v>
      </c>
      <c r="B79" s="38" t="s">
        <v>13</v>
      </c>
      <c r="C79" s="39"/>
      <c r="D79" s="40" t="s">
        <v>216</v>
      </c>
      <c r="E79" s="41"/>
      <c r="F79" s="42"/>
      <c r="G79" s="38"/>
      <c r="H79" s="38"/>
      <c r="I79" s="43"/>
    </row>
    <row r="80" spans="1:9" ht="25.5" x14ac:dyDescent="0.2">
      <c r="A80" s="37" t="s">
        <v>217</v>
      </c>
      <c r="B80" s="38" t="s">
        <v>13</v>
      </c>
      <c r="C80" s="39" t="s">
        <v>218</v>
      </c>
      <c r="D80" s="40" t="s">
        <v>219</v>
      </c>
      <c r="E80" s="41" t="s">
        <v>98</v>
      </c>
      <c r="F80" s="42">
        <v>180</v>
      </c>
      <c r="G80" s="38"/>
      <c r="H80" s="42">
        <f>ROUND(G80*((1+$C$87)),2)</f>
        <v>0</v>
      </c>
      <c r="I80" s="43">
        <f>ROUND(F80*H80,)</f>
        <v>0</v>
      </c>
    </row>
    <row r="81" spans="1:11" ht="25.5" x14ac:dyDescent="0.2">
      <c r="A81" s="37" t="s">
        <v>220</v>
      </c>
      <c r="B81" s="38" t="s">
        <v>13</v>
      </c>
      <c r="C81" s="39" t="s">
        <v>221</v>
      </c>
      <c r="D81" s="40" t="s">
        <v>222</v>
      </c>
      <c r="E81" s="41" t="s">
        <v>20</v>
      </c>
      <c r="F81" s="42">
        <v>132</v>
      </c>
      <c r="G81" s="38"/>
      <c r="H81" s="42">
        <f>ROUND(G81*((1+$C$87)),2)</f>
        <v>0</v>
      </c>
      <c r="I81" s="43">
        <f>ROUND(F81*H81,)</f>
        <v>0</v>
      </c>
    </row>
    <row r="82" spans="1:11" ht="13.5" thickBot="1" x14ac:dyDescent="0.25">
      <c r="A82" s="50" t="s">
        <v>223</v>
      </c>
      <c r="B82" s="51" t="s">
        <v>22</v>
      </c>
      <c r="C82" s="52" t="s">
        <v>224</v>
      </c>
      <c r="D82" s="53" t="s">
        <v>216</v>
      </c>
      <c r="E82" s="54" t="s">
        <v>20</v>
      </c>
      <c r="F82" s="55">
        <v>539.37</v>
      </c>
      <c r="G82" s="51"/>
      <c r="H82" s="55">
        <f>ROUND(G82*((1+$C$87)),2)</f>
        <v>0</v>
      </c>
      <c r="I82" s="56">
        <f>ROUND(F82*H82,)</f>
        <v>0</v>
      </c>
      <c r="K82" s="57"/>
    </row>
    <row r="83" spans="1:11" x14ac:dyDescent="0.2">
      <c r="A83" s="45" t="s">
        <v>225</v>
      </c>
      <c r="B83" s="38"/>
      <c r="C83" s="38"/>
      <c r="D83" s="40"/>
      <c r="E83" s="38"/>
      <c r="F83" s="38"/>
      <c r="G83" s="38"/>
      <c r="H83" s="42"/>
      <c r="I83" s="49">
        <f>I9+I21+I43+I58+I78</f>
        <v>0</v>
      </c>
    </row>
    <row r="84" spans="1:11" ht="15" x14ac:dyDescent="0.25">
      <c r="A84" s="58"/>
      <c r="B84" s="59"/>
      <c r="C84" s="60"/>
      <c r="D84" s="61"/>
      <c r="E84" s="62"/>
      <c r="F84" s="63"/>
      <c r="G84" s="64"/>
      <c r="H84" s="38"/>
      <c r="I84" s="43"/>
    </row>
    <row r="85" spans="1:11" ht="15.75" x14ac:dyDescent="0.2">
      <c r="A85" s="65" t="s">
        <v>226</v>
      </c>
      <c r="B85" s="66"/>
      <c r="C85" s="66"/>
      <c r="D85" s="66"/>
      <c r="E85" s="66"/>
      <c r="F85" s="66"/>
      <c r="G85" s="66"/>
      <c r="H85" s="38"/>
      <c r="I85" s="43"/>
    </row>
    <row r="86" spans="1:11" x14ac:dyDescent="0.2">
      <c r="A86" s="67" t="s">
        <v>227</v>
      </c>
      <c r="B86" s="68"/>
      <c r="C86" s="68"/>
      <c r="D86" s="68"/>
      <c r="E86" s="68"/>
      <c r="F86" s="68"/>
      <c r="G86" s="68"/>
      <c r="H86" s="38"/>
      <c r="I86" s="43"/>
    </row>
    <row r="87" spans="1:11" x14ac:dyDescent="0.2">
      <c r="A87" s="67" t="s">
        <v>228</v>
      </c>
      <c r="B87" s="38"/>
      <c r="C87" s="69">
        <v>0</v>
      </c>
      <c r="D87" s="70" t="s">
        <v>229</v>
      </c>
      <c r="E87" s="68"/>
      <c r="F87" s="68"/>
      <c r="G87" s="68"/>
      <c r="H87" s="38"/>
      <c r="I87" s="43"/>
    </row>
    <row r="88" spans="1:11" x14ac:dyDescent="0.2">
      <c r="A88" s="71"/>
      <c r="B88" s="38"/>
      <c r="C88" s="38"/>
      <c r="D88" s="72" t="s">
        <v>230</v>
      </c>
      <c r="E88" s="73"/>
      <c r="F88" s="68"/>
      <c r="G88" s="68"/>
      <c r="H88" s="38"/>
      <c r="I88" s="43"/>
    </row>
    <row r="89" spans="1:11" ht="13.5" thickBot="1" x14ac:dyDescent="0.25">
      <c r="A89" s="74"/>
      <c r="B89" s="51"/>
      <c r="C89" s="23"/>
      <c r="D89" s="75" t="s">
        <v>231</v>
      </c>
      <c r="E89" s="76"/>
      <c r="F89" s="77"/>
      <c r="G89" s="77"/>
      <c r="H89" s="51"/>
      <c r="I89" s="56"/>
    </row>
  </sheetData>
  <mergeCells count="4">
    <mergeCell ref="B2:H2"/>
    <mergeCell ref="B3:H3"/>
    <mergeCell ref="B4:H6"/>
    <mergeCell ref="A85:G85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Zerada</vt:lpstr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89578775172</dc:creator>
  <cp:lastModifiedBy>89578775172</cp:lastModifiedBy>
  <dcterms:created xsi:type="dcterms:W3CDTF">2023-01-30T17:54:46Z</dcterms:created>
  <dcterms:modified xsi:type="dcterms:W3CDTF">2023-01-30T17:57:24Z</dcterms:modified>
</cp:coreProperties>
</file>